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I843" i="5"/>
  <c r="AB843" i="5" s="1"/>
  <c r="H843" i="5"/>
  <c r="G843" i="5"/>
  <c r="E843" i="5"/>
  <c r="J842" i="5"/>
  <c r="E842" i="5"/>
  <c r="K841" i="5"/>
  <c r="J841" i="5"/>
  <c r="E841" i="5"/>
  <c r="K840" i="5"/>
  <c r="J840" i="5"/>
  <c r="W840" i="5"/>
  <c r="I840" i="5"/>
  <c r="AA844" i="5" s="1"/>
  <c r="H840" i="5"/>
  <c r="G840" i="5"/>
  <c r="F840" i="5"/>
  <c r="V839" i="5"/>
  <c r="T839" i="5"/>
  <c r="K842" i="5" s="1"/>
  <c r="R839" i="5"/>
  <c r="U839" i="5"/>
  <c r="S839" i="5"/>
  <c r="I842" i="5" s="1"/>
  <c r="Q839" i="5"/>
  <c r="I841" i="5" s="1"/>
  <c r="E839" i="5"/>
  <c r="D839" i="5"/>
  <c r="B839" i="5"/>
  <c r="Z837" i="5"/>
  <c r="Y837" i="5"/>
  <c r="X837" i="5"/>
  <c r="AB836" i="5"/>
  <c r="I836" i="5"/>
  <c r="H836" i="5"/>
  <c r="G836" i="5"/>
  <c r="E836" i="5"/>
  <c r="K835" i="5"/>
  <c r="J835" i="5"/>
  <c r="E835" i="5"/>
  <c r="J834" i="5"/>
  <c r="E834" i="5"/>
  <c r="K833" i="5"/>
  <c r="J833" i="5"/>
  <c r="I833" i="5"/>
  <c r="H833" i="5"/>
  <c r="G833" i="5"/>
  <c r="F833" i="5"/>
  <c r="V832" i="5"/>
  <c r="T832" i="5"/>
  <c r="R832" i="5"/>
  <c r="K834" i="5" s="1"/>
  <c r="J837" i="5" s="1"/>
  <c r="U832" i="5"/>
  <c r="S832" i="5"/>
  <c r="I835" i="5" s="1"/>
  <c r="Q832" i="5"/>
  <c r="I834" i="5" s="1"/>
  <c r="E832" i="5"/>
  <c r="D832" i="5"/>
  <c r="B832" i="5"/>
  <c r="Z830" i="5"/>
  <c r="Y830" i="5"/>
  <c r="X830" i="5"/>
  <c r="AB829" i="5"/>
  <c r="I829" i="5"/>
  <c r="H829" i="5"/>
  <c r="G829" i="5"/>
  <c r="E829" i="5"/>
  <c r="K828" i="5"/>
  <c r="J828" i="5"/>
  <c r="E828" i="5"/>
  <c r="J827" i="5"/>
  <c r="I827" i="5"/>
  <c r="E827" i="5"/>
  <c r="K826" i="5"/>
  <c r="J826" i="5"/>
  <c r="I826" i="5"/>
  <c r="H826" i="5"/>
  <c r="G826" i="5"/>
  <c r="F826" i="5"/>
  <c r="V825" i="5"/>
  <c r="T825" i="5"/>
  <c r="R825" i="5"/>
  <c r="K827" i="5" s="1"/>
  <c r="U825" i="5"/>
  <c r="S825" i="5"/>
  <c r="I828" i="5" s="1"/>
  <c r="Q825" i="5"/>
  <c r="E825" i="5"/>
  <c r="D825" i="5"/>
  <c r="B825" i="5"/>
  <c r="Z823" i="5"/>
  <c r="Y823" i="5"/>
  <c r="X823" i="5"/>
  <c r="AB822" i="5"/>
  <c r="I822" i="5"/>
  <c r="H822" i="5"/>
  <c r="G822" i="5"/>
  <c r="E822" i="5"/>
  <c r="J821" i="5"/>
  <c r="E821" i="5"/>
  <c r="J820" i="5"/>
  <c r="I820" i="5"/>
  <c r="E820" i="5"/>
  <c r="K819" i="5"/>
  <c r="J819" i="5"/>
  <c r="I819" i="5"/>
  <c r="H819" i="5"/>
  <c r="G819" i="5"/>
  <c r="F819" i="5"/>
  <c r="V818" i="5"/>
  <c r="T818" i="5"/>
  <c r="K821" i="5" s="1"/>
  <c r="R818" i="5"/>
  <c r="K820" i="5" s="1"/>
  <c r="U818" i="5"/>
  <c r="S818" i="5"/>
  <c r="I821" i="5" s="1"/>
  <c r="Q818" i="5"/>
  <c r="E818" i="5"/>
  <c r="D818" i="5"/>
  <c r="B818" i="5"/>
  <c r="Z816" i="5"/>
  <c r="Y816" i="5"/>
  <c r="X816" i="5"/>
  <c r="AB815" i="5"/>
  <c r="I815" i="5"/>
  <c r="H815" i="5"/>
  <c r="G815" i="5"/>
  <c r="E815" i="5"/>
  <c r="J814" i="5"/>
  <c r="E814" i="5"/>
  <c r="K813" i="5"/>
  <c r="J813" i="5"/>
  <c r="I813" i="5"/>
  <c r="E813" i="5"/>
  <c r="K812" i="5"/>
  <c r="J812" i="5"/>
  <c r="W812" i="5"/>
  <c r="I812" i="5"/>
  <c r="H812" i="5"/>
  <c r="G812" i="5"/>
  <c r="F812" i="5"/>
  <c r="V811" i="5"/>
  <c r="T811" i="5"/>
  <c r="K814" i="5" s="1"/>
  <c r="R811" i="5"/>
  <c r="U811" i="5"/>
  <c r="S811" i="5"/>
  <c r="I814" i="5" s="1"/>
  <c r="Q811" i="5"/>
  <c r="E811" i="5"/>
  <c r="D811" i="5"/>
  <c r="B811" i="5"/>
  <c r="A810" i="5"/>
  <c r="H808" i="5"/>
  <c r="J808" i="5"/>
  <c r="H807" i="5"/>
  <c r="J807" i="5"/>
  <c r="A806" i="5"/>
  <c r="AA803" i="5"/>
  <c r="Y803" i="5"/>
  <c r="X803" i="5"/>
  <c r="K802" i="5"/>
  <c r="P803" i="5" s="1"/>
  <c r="J806" i="5" s="1"/>
  <c r="J802" i="5"/>
  <c r="I802" i="5"/>
  <c r="Z803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I793" i="5"/>
  <c r="AB793" i="5" s="1"/>
  <c r="H793" i="5"/>
  <c r="G793" i="5"/>
  <c r="E793" i="5"/>
  <c r="J792" i="5"/>
  <c r="E792" i="5"/>
  <c r="J791" i="5"/>
  <c r="E791" i="5"/>
  <c r="K790" i="5"/>
  <c r="J790" i="5"/>
  <c r="I790" i="5"/>
  <c r="H790" i="5"/>
  <c r="G790" i="5"/>
  <c r="F790" i="5"/>
  <c r="K789" i="5"/>
  <c r="J789" i="5"/>
  <c r="W789" i="5"/>
  <c r="I789" i="5"/>
  <c r="H789" i="5"/>
  <c r="G789" i="5"/>
  <c r="F789" i="5"/>
  <c r="V788" i="5"/>
  <c r="T788" i="5"/>
  <c r="K792" i="5" s="1"/>
  <c r="R788" i="5"/>
  <c r="K791" i="5" s="1"/>
  <c r="U788" i="5"/>
  <c r="S788" i="5"/>
  <c r="I792" i="5" s="1"/>
  <c r="Q788" i="5"/>
  <c r="I791" i="5" s="1"/>
  <c r="E788" i="5"/>
  <c r="D788" i="5"/>
  <c r="B788" i="5"/>
  <c r="AA786" i="5"/>
  <c r="Z786" i="5"/>
  <c r="X786" i="5"/>
  <c r="K785" i="5"/>
  <c r="P786" i="5" s="1"/>
  <c r="J785" i="5"/>
  <c r="I785" i="5"/>
  <c r="O786" i="5" s="1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I782" i="5"/>
  <c r="AB782" i="5" s="1"/>
  <c r="H782" i="5"/>
  <c r="G782" i="5"/>
  <c r="E782" i="5"/>
  <c r="J781" i="5"/>
  <c r="E781" i="5"/>
  <c r="J780" i="5"/>
  <c r="E780" i="5"/>
  <c r="J779" i="5"/>
  <c r="E779" i="5"/>
  <c r="K778" i="5"/>
  <c r="J778" i="5"/>
  <c r="I778" i="5"/>
  <c r="H778" i="5"/>
  <c r="G778" i="5"/>
  <c r="F778" i="5"/>
  <c r="K777" i="5"/>
  <c r="J777" i="5"/>
  <c r="I777" i="5"/>
  <c r="W777" i="5" s="1"/>
  <c r="H777" i="5"/>
  <c r="G777" i="5"/>
  <c r="F777" i="5"/>
  <c r="K776" i="5"/>
  <c r="J776" i="5"/>
  <c r="I776" i="5"/>
  <c r="H776" i="5"/>
  <c r="G776" i="5"/>
  <c r="F776" i="5"/>
  <c r="K775" i="5"/>
  <c r="P783" i="5" s="1"/>
  <c r="J775" i="5"/>
  <c r="W775" i="5"/>
  <c r="I775" i="5"/>
  <c r="H775" i="5"/>
  <c r="G775" i="5"/>
  <c r="F775" i="5"/>
  <c r="V774" i="5"/>
  <c r="K781" i="5" s="1"/>
  <c r="T774" i="5"/>
  <c r="K780" i="5" s="1"/>
  <c r="R774" i="5"/>
  <c r="K779" i="5" s="1"/>
  <c r="U774" i="5"/>
  <c r="I781" i="5" s="1"/>
  <c r="S774" i="5"/>
  <c r="I780" i="5" s="1"/>
  <c r="Q774" i="5"/>
  <c r="I779" i="5" s="1"/>
  <c r="E774" i="5"/>
  <c r="D774" i="5"/>
  <c r="B774" i="5"/>
  <c r="AA772" i="5"/>
  <c r="Z772" i="5"/>
  <c r="X772" i="5"/>
  <c r="J772" i="5"/>
  <c r="K771" i="5"/>
  <c r="P772" i="5" s="1"/>
  <c r="J771" i="5"/>
  <c r="I771" i="5"/>
  <c r="H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X769" i="5"/>
  <c r="H769" i="5"/>
  <c r="K768" i="5"/>
  <c r="P769" i="5" s="1"/>
  <c r="J768" i="5"/>
  <c r="I768" i="5"/>
  <c r="Y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X766" i="5"/>
  <c r="H766" i="5"/>
  <c r="P766" i="5"/>
  <c r="J766" i="5"/>
  <c r="K765" i="5"/>
  <c r="J765" i="5"/>
  <c r="I765" i="5"/>
  <c r="Y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AB762" i="5"/>
  <c r="I762" i="5"/>
  <c r="H762" i="5"/>
  <c r="G762" i="5"/>
  <c r="E762" i="5"/>
  <c r="J761" i="5"/>
  <c r="E761" i="5"/>
  <c r="J760" i="5"/>
  <c r="E760" i="5"/>
  <c r="J759" i="5"/>
  <c r="E759" i="5"/>
  <c r="K758" i="5"/>
  <c r="J758" i="5"/>
  <c r="I758" i="5"/>
  <c r="H758" i="5"/>
  <c r="G758" i="5"/>
  <c r="F758" i="5"/>
  <c r="K757" i="5"/>
  <c r="J757" i="5"/>
  <c r="I757" i="5"/>
  <c r="W757" i="5" s="1"/>
  <c r="H757" i="5"/>
  <c r="G757" i="5"/>
  <c r="F757" i="5"/>
  <c r="K756" i="5"/>
  <c r="J756" i="5"/>
  <c r="I756" i="5"/>
  <c r="H756" i="5"/>
  <c r="G756" i="5"/>
  <c r="F756" i="5"/>
  <c r="K755" i="5"/>
  <c r="J755" i="5"/>
  <c r="W755" i="5"/>
  <c r="I755" i="5"/>
  <c r="H755" i="5"/>
  <c r="G755" i="5"/>
  <c r="F755" i="5"/>
  <c r="V754" i="5"/>
  <c r="K761" i="5" s="1"/>
  <c r="T754" i="5"/>
  <c r="K760" i="5" s="1"/>
  <c r="R754" i="5"/>
  <c r="K759" i="5" s="1"/>
  <c r="U754" i="5"/>
  <c r="I761" i="5" s="1"/>
  <c r="S754" i="5"/>
  <c r="I760" i="5" s="1"/>
  <c r="Q754" i="5"/>
  <c r="I759" i="5" s="1"/>
  <c r="E754" i="5"/>
  <c r="D754" i="5"/>
  <c r="B754" i="5"/>
  <c r="AA752" i="5"/>
  <c r="Z752" i="5"/>
  <c r="X752" i="5"/>
  <c r="I751" i="5"/>
  <c r="AB751" i="5" s="1"/>
  <c r="H751" i="5"/>
  <c r="G751" i="5"/>
  <c r="E751" i="5"/>
  <c r="K750" i="5"/>
  <c r="J750" i="5"/>
  <c r="E750" i="5"/>
  <c r="J749" i="5"/>
  <c r="I749" i="5"/>
  <c r="E749" i="5"/>
  <c r="K748" i="5"/>
  <c r="J748" i="5"/>
  <c r="I748" i="5"/>
  <c r="H748" i="5"/>
  <c r="G748" i="5"/>
  <c r="F748" i="5"/>
  <c r="K747" i="5"/>
  <c r="J747" i="5"/>
  <c r="I747" i="5"/>
  <c r="Y752" i="5" s="1"/>
  <c r="H747" i="5"/>
  <c r="G747" i="5"/>
  <c r="F747" i="5"/>
  <c r="V746" i="5"/>
  <c r="T746" i="5"/>
  <c r="R746" i="5"/>
  <c r="K749" i="5" s="1"/>
  <c r="J752" i="5" s="1"/>
  <c r="U746" i="5"/>
  <c r="S746" i="5"/>
  <c r="I750" i="5" s="1"/>
  <c r="Q746" i="5"/>
  <c r="E746" i="5"/>
  <c r="D746" i="5"/>
  <c r="B746" i="5"/>
  <c r="AA744" i="5"/>
  <c r="Z744" i="5"/>
  <c r="X744" i="5"/>
  <c r="I743" i="5"/>
  <c r="AB743" i="5" s="1"/>
  <c r="H743" i="5"/>
  <c r="G743" i="5"/>
  <c r="E743" i="5"/>
  <c r="J742" i="5"/>
  <c r="E742" i="5"/>
  <c r="J741" i="5"/>
  <c r="E741" i="5"/>
  <c r="J740" i="5"/>
  <c r="E740" i="5"/>
  <c r="K739" i="5"/>
  <c r="J739" i="5"/>
  <c r="I739" i="5"/>
  <c r="H739" i="5"/>
  <c r="G739" i="5"/>
  <c r="F739" i="5"/>
  <c r="K738" i="5"/>
  <c r="J738" i="5"/>
  <c r="W738" i="5"/>
  <c r="I738" i="5"/>
  <c r="H738" i="5"/>
  <c r="G738" i="5"/>
  <c r="F738" i="5"/>
  <c r="K737" i="5"/>
  <c r="J737" i="5"/>
  <c r="I737" i="5"/>
  <c r="H737" i="5"/>
  <c r="G737" i="5"/>
  <c r="F737" i="5"/>
  <c r="K736" i="5"/>
  <c r="J736" i="5"/>
  <c r="W736" i="5"/>
  <c r="I736" i="5"/>
  <c r="Y744" i="5" s="1"/>
  <c r="H736" i="5"/>
  <c r="G736" i="5"/>
  <c r="F736" i="5"/>
  <c r="V735" i="5"/>
  <c r="K742" i="5" s="1"/>
  <c r="T735" i="5"/>
  <c r="K741" i="5" s="1"/>
  <c r="R735" i="5"/>
  <c r="K740" i="5" s="1"/>
  <c r="U735" i="5"/>
  <c r="I742" i="5" s="1"/>
  <c r="S735" i="5"/>
  <c r="I741" i="5" s="1"/>
  <c r="Q735" i="5"/>
  <c r="I740" i="5" s="1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I724" i="5"/>
  <c r="AB724" i="5" s="1"/>
  <c r="H724" i="5"/>
  <c r="G724" i="5"/>
  <c r="E724" i="5"/>
  <c r="J723" i="5"/>
  <c r="E723" i="5"/>
  <c r="J722" i="5"/>
  <c r="E722" i="5"/>
  <c r="K721" i="5"/>
  <c r="J721" i="5"/>
  <c r="I721" i="5"/>
  <c r="H721" i="5"/>
  <c r="G721" i="5"/>
  <c r="F721" i="5"/>
  <c r="V720" i="5"/>
  <c r="T720" i="5"/>
  <c r="K723" i="5" s="1"/>
  <c r="R720" i="5"/>
  <c r="K722" i="5" s="1"/>
  <c r="U720" i="5"/>
  <c r="S720" i="5"/>
  <c r="I723" i="5" s="1"/>
  <c r="Q720" i="5"/>
  <c r="I722" i="5" s="1"/>
  <c r="E720" i="5"/>
  <c r="D720" i="5"/>
  <c r="A719" i="5"/>
  <c r="H717" i="5"/>
  <c r="J717" i="5"/>
  <c r="H716" i="5"/>
  <c r="J716" i="5"/>
  <c r="A715" i="5"/>
  <c r="AA712" i="5"/>
  <c r="Y712" i="5"/>
  <c r="X712" i="5"/>
  <c r="J712" i="5"/>
  <c r="K711" i="5"/>
  <c r="P712" i="5" s="1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Y709" i="5"/>
  <c r="X709" i="5"/>
  <c r="H709" i="5"/>
  <c r="K708" i="5"/>
  <c r="P709" i="5" s="1"/>
  <c r="J715" i="5" s="1"/>
  <c r="J708" i="5"/>
  <c r="I708" i="5"/>
  <c r="O709" i="5" s="1"/>
  <c r="H715" i="5" s="1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X696" i="5"/>
  <c r="K695" i="5"/>
  <c r="J696" i="5" s="1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P693" i="5"/>
  <c r="K692" i="5"/>
  <c r="J693" i="5" s="1"/>
  <c r="J692" i="5"/>
  <c r="I692" i="5"/>
  <c r="Y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X690" i="5"/>
  <c r="H690" i="5"/>
  <c r="P690" i="5"/>
  <c r="J690" i="5"/>
  <c r="K689" i="5"/>
  <c r="J689" i="5"/>
  <c r="I689" i="5"/>
  <c r="O690" i="5" s="1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AB686" i="5"/>
  <c r="I686" i="5"/>
  <c r="H686" i="5"/>
  <c r="G686" i="5"/>
  <c r="E686" i="5"/>
  <c r="J685" i="5"/>
  <c r="E685" i="5"/>
  <c r="J684" i="5"/>
  <c r="E684" i="5"/>
  <c r="J683" i="5"/>
  <c r="E683" i="5"/>
  <c r="K682" i="5"/>
  <c r="J682" i="5"/>
  <c r="I682" i="5"/>
  <c r="H682" i="5"/>
  <c r="G682" i="5"/>
  <c r="F682" i="5"/>
  <c r="K681" i="5"/>
  <c r="J681" i="5"/>
  <c r="I681" i="5"/>
  <c r="W681" i="5" s="1"/>
  <c r="H681" i="5"/>
  <c r="G681" i="5"/>
  <c r="F681" i="5"/>
  <c r="K680" i="5"/>
  <c r="J680" i="5"/>
  <c r="I680" i="5"/>
  <c r="H680" i="5"/>
  <c r="G680" i="5"/>
  <c r="F680" i="5"/>
  <c r="K679" i="5"/>
  <c r="J679" i="5"/>
  <c r="W679" i="5"/>
  <c r="I679" i="5"/>
  <c r="H679" i="5"/>
  <c r="G679" i="5"/>
  <c r="F679" i="5"/>
  <c r="V678" i="5"/>
  <c r="K685" i="5" s="1"/>
  <c r="T678" i="5"/>
  <c r="K684" i="5" s="1"/>
  <c r="R678" i="5"/>
  <c r="K683" i="5" s="1"/>
  <c r="U678" i="5"/>
  <c r="I685" i="5" s="1"/>
  <c r="S678" i="5"/>
  <c r="I684" i="5" s="1"/>
  <c r="Q678" i="5"/>
  <c r="I683" i="5" s="1"/>
  <c r="E678" i="5"/>
  <c r="D678" i="5"/>
  <c r="B678" i="5"/>
  <c r="AA676" i="5"/>
  <c r="Z676" i="5"/>
  <c r="X676" i="5"/>
  <c r="I675" i="5"/>
  <c r="AB675" i="5" s="1"/>
  <c r="H675" i="5"/>
  <c r="G675" i="5"/>
  <c r="E675" i="5"/>
  <c r="J674" i="5"/>
  <c r="E674" i="5"/>
  <c r="J673" i="5"/>
  <c r="E673" i="5"/>
  <c r="J672" i="5"/>
  <c r="E672" i="5"/>
  <c r="K671" i="5"/>
  <c r="J671" i="5"/>
  <c r="I671" i="5"/>
  <c r="H671" i="5"/>
  <c r="G671" i="5"/>
  <c r="F671" i="5"/>
  <c r="K670" i="5"/>
  <c r="J670" i="5"/>
  <c r="W670" i="5"/>
  <c r="I670" i="5"/>
  <c r="H670" i="5"/>
  <c r="G670" i="5"/>
  <c r="F670" i="5"/>
  <c r="K669" i="5"/>
  <c r="J669" i="5"/>
  <c r="I669" i="5"/>
  <c r="H669" i="5"/>
  <c r="G669" i="5"/>
  <c r="F669" i="5"/>
  <c r="K668" i="5"/>
  <c r="J668" i="5"/>
  <c r="W668" i="5"/>
  <c r="I668" i="5"/>
  <c r="H668" i="5"/>
  <c r="G668" i="5"/>
  <c r="F668" i="5"/>
  <c r="V667" i="5"/>
  <c r="K674" i="5" s="1"/>
  <c r="T667" i="5"/>
  <c r="K673" i="5" s="1"/>
  <c r="R667" i="5"/>
  <c r="K672" i="5" s="1"/>
  <c r="U667" i="5"/>
  <c r="I674" i="5" s="1"/>
  <c r="S667" i="5"/>
  <c r="I673" i="5" s="1"/>
  <c r="Q667" i="5"/>
  <c r="I672" i="5" s="1"/>
  <c r="E667" i="5"/>
  <c r="D667" i="5"/>
  <c r="B667" i="5"/>
  <c r="AA665" i="5"/>
  <c r="Z665" i="5"/>
  <c r="X665" i="5"/>
  <c r="I664" i="5"/>
  <c r="AB664" i="5" s="1"/>
  <c r="H664" i="5"/>
  <c r="G664" i="5"/>
  <c r="E664" i="5"/>
  <c r="J663" i="5"/>
  <c r="E663" i="5"/>
  <c r="J662" i="5"/>
  <c r="E662" i="5"/>
  <c r="K661" i="5"/>
  <c r="J661" i="5"/>
  <c r="E661" i="5"/>
  <c r="K660" i="5"/>
  <c r="J660" i="5"/>
  <c r="I660" i="5"/>
  <c r="H660" i="5"/>
  <c r="G660" i="5"/>
  <c r="F660" i="5"/>
  <c r="K659" i="5"/>
  <c r="J659" i="5"/>
  <c r="W659" i="5"/>
  <c r="I659" i="5"/>
  <c r="H659" i="5"/>
  <c r="G659" i="5"/>
  <c r="F659" i="5"/>
  <c r="K658" i="5"/>
  <c r="J658" i="5"/>
  <c r="I658" i="5"/>
  <c r="H658" i="5"/>
  <c r="G658" i="5"/>
  <c r="F658" i="5"/>
  <c r="K657" i="5"/>
  <c r="J657" i="5"/>
  <c r="W657" i="5"/>
  <c r="I657" i="5"/>
  <c r="H657" i="5"/>
  <c r="G657" i="5"/>
  <c r="F657" i="5"/>
  <c r="V656" i="5"/>
  <c r="K663" i="5" s="1"/>
  <c r="T656" i="5"/>
  <c r="K662" i="5" s="1"/>
  <c r="R656" i="5"/>
  <c r="U656" i="5"/>
  <c r="I663" i="5" s="1"/>
  <c r="S656" i="5"/>
  <c r="I662" i="5" s="1"/>
  <c r="Q656" i="5"/>
  <c r="I661" i="5" s="1"/>
  <c r="E656" i="5"/>
  <c r="D656" i="5"/>
  <c r="B656" i="5"/>
  <c r="A655" i="5"/>
  <c r="H653" i="5"/>
  <c r="J653" i="5"/>
  <c r="H652" i="5"/>
  <c r="J652" i="5"/>
  <c r="A651" i="5"/>
  <c r="AA648" i="5"/>
  <c r="Z648" i="5"/>
  <c r="X648" i="5"/>
  <c r="AB647" i="5"/>
  <c r="I647" i="5"/>
  <c r="H647" i="5"/>
  <c r="G647" i="5"/>
  <c r="E647" i="5"/>
  <c r="K646" i="5"/>
  <c r="J646" i="5"/>
  <c r="E646" i="5"/>
  <c r="J645" i="5"/>
  <c r="I645" i="5"/>
  <c r="E645" i="5"/>
  <c r="K644" i="5"/>
  <c r="J644" i="5"/>
  <c r="I644" i="5"/>
  <c r="H644" i="5"/>
  <c r="G644" i="5"/>
  <c r="F644" i="5"/>
  <c r="K643" i="5"/>
  <c r="P648" i="5" s="1"/>
  <c r="J643" i="5"/>
  <c r="W643" i="5"/>
  <c r="I643" i="5"/>
  <c r="Y648" i="5" s="1"/>
  <c r="H643" i="5"/>
  <c r="G643" i="5"/>
  <c r="F643" i="5"/>
  <c r="V642" i="5"/>
  <c r="T642" i="5"/>
  <c r="R642" i="5"/>
  <c r="K645" i="5" s="1"/>
  <c r="J648" i="5" s="1"/>
  <c r="U642" i="5"/>
  <c r="S642" i="5"/>
  <c r="I646" i="5" s="1"/>
  <c r="Q642" i="5"/>
  <c r="E642" i="5"/>
  <c r="D642" i="5"/>
  <c r="B642" i="5"/>
  <c r="AA640" i="5"/>
  <c r="Z640" i="5"/>
  <c r="X640" i="5"/>
  <c r="I639" i="5"/>
  <c r="AB639" i="5" s="1"/>
  <c r="H639" i="5"/>
  <c r="G639" i="5"/>
  <c r="E639" i="5"/>
  <c r="J638" i="5"/>
  <c r="E638" i="5"/>
  <c r="J637" i="5"/>
  <c r="E637" i="5"/>
  <c r="K636" i="5"/>
  <c r="J636" i="5"/>
  <c r="E636" i="5"/>
  <c r="K635" i="5"/>
  <c r="J635" i="5"/>
  <c r="I635" i="5"/>
  <c r="H635" i="5"/>
  <c r="G635" i="5"/>
  <c r="F635" i="5"/>
  <c r="K634" i="5"/>
  <c r="J634" i="5"/>
  <c r="W634" i="5"/>
  <c r="I634" i="5"/>
  <c r="H634" i="5"/>
  <c r="G634" i="5"/>
  <c r="F634" i="5"/>
  <c r="K633" i="5"/>
  <c r="J633" i="5"/>
  <c r="I633" i="5"/>
  <c r="H633" i="5"/>
  <c r="G633" i="5"/>
  <c r="F633" i="5"/>
  <c r="K632" i="5"/>
  <c r="J640" i="5" s="1"/>
  <c r="J632" i="5"/>
  <c r="W632" i="5"/>
  <c r="I632" i="5"/>
  <c r="H632" i="5"/>
  <c r="G632" i="5"/>
  <c r="F632" i="5"/>
  <c r="V631" i="5"/>
  <c r="K638" i="5" s="1"/>
  <c r="T631" i="5"/>
  <c r="K637" i="5" s="1"/>
  <c r="P640" i="5" s="1"/>
  <c r="J651" i="5" s="1"/>
  <c r="R631" i="5"/>
  <c r="U631" i="5"/>
  <c r="I638" i="5" s="1"/>
  <c r="S631" i="5"/>
  <c r="I637" i="5" s="1"/>
  <c r="Q631" i="5"/>
  <c r="I636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J623" i="5"/>
  <c r="K622" i="5"/>
  <c r="P623" i="5" s="1"/>
  <c r="J622" i="5"/>
  <c r="I622" i="5"/>
  <c r="H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K619" i="5"/>
  <c r="P620" i="5" s="1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I616" i="5"/>
  <c r="AB616" i="5" s="1"/>
  <c r="H616" i="5"/>
  <c r="G616" i="5"/>
  <c r="E616" i="5"/>
  <c r="J615" i="5"/>
  <c r="E615" i="5"/>
  <c r="J614" i="5"/>
  <c r="E614" i="5"/>
  <c r="K613" i="5"/>
  <c r="J613" i="5"/>
  <c r="H613" i="5"/>
  <c r="AA613" i="5"/>
  <c r="Z613" i="5"/>
  <c r="Y613" i="5"/>
  <c r="X613" i="5"/>
  <c r="I613" i="5"/>
  <c r="F613" i="5"/>
  <c r="V613" i="5"/>
  <c r="T613" i="5"/>
  <c r="R613" i="5"/>
  <c r="U613" i="5"/>
  <c r="S613" i="5"/>
  <c r="Q613" i="5"/>
  <c r="E613" i="5"/>
  <c r="D613" i="5"/>
  <c r="B613" i="5"/>
  <c r="K612" i="5"/>
  <c r="J617" i="5" s="1"/>
  <c r="J612" i="5"/>
  <c r="I612" i="5"/>
  <c r="X617" i="5" s="1"/>
  <c r="H612" i="5"/>
  <c r="G612" i="5"/>
  <c r="F612" i="5"/>
  <c r="V611" i="5"/>
  <c r="T611" i="5"/>
  <c r="K615" i="5" s="1"/>
  <c r="R611" i="5"/>
  <c r="K614" i="5" s="1"/>
  <c r="U611" i="5"/>
  <c r="S611" i="5"/>
  <c r="I615" i="5" s="1"/>
  <c r="Q611" i="5"/>
  <c r="I614" i="5" s="1"/>
  <c r="E611" i="5"/>
  <c r="D611" i="5"/>
  <c r="B611" i="5"/>
  <c r="AA609" i="5"/>
  <c r="Z609" i="5"/>
  <c r="Y609" i="5"/>
  <c r="AB608" i="5"/>
  <c r="I608" i="5"/>
  <c r="H608" i="5"/>
  <c r="G608" i="5"/>
  <c r="E608" i="5"/>
  <c r="J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X609" i="5" s="1"/>
  <c r="H601" i="5"/>
  <c r="G601" i="5"/>
  <c r="F601" i="5"/>
  <c r="V600" i="5"/>
  <c r="K607" i="5" s="1"/>
  <c r="T600" i="5"/>
  <c r="K606" i="5" s="1"/>
  <c r="R600" i="5"/>
  <c r="K605" i="5" s="1"/>
  <c r="U600" i="5"/>
  <c r="I607" i="5" s="1"/>
  <c r="S600" i="5"/>
  <c r="I606" i="5" s="1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B589" i="5"/>
  <c r="AA587" i="5"/>
  <c r="Z587" i="5"/>
  <c r="Y587" i="5"/>
  <c r="I586" i="5"/>
  <c r="AB586" i="5" s="1"/>
  <c r="H586" i="5"/>
  <c r="G586" i="5"/>
  <c r="E586" i="5"/>
  <c r="J585" i="5"/>
  <c r="E585" i="5"/>
  <c r="J584" i="5"/>
  <c r="E584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H581" i="5"/>
  <c r="G581" i="5"/>
  <c r="F581" i="5"/>
  <c r="K580" i="5"/>
  <c r="J580" i="5"/>
  <c r="W580" i="5"/>
  <c r="I580" i="5"/>
  <c r="H580" i="5"/>
  <c r="G580" i="5"/>
  <c r="F580" i="5"/>
  <c r="V579" i="5"/>
  <c r="K585" i="5" s="1"/>
  <c r="T579" i="5"/>
  <c r="K584" i="5" s="1"/>
  <c r="R579" i="5"/>
  <c r="K583" i="5" s="1"/>
  <c r="U579" i="5"/>
  <c r="I585" i="5" s="1"/>
  <c r="S579" i="5"/>
  <c r="I584" i="5" s="1"/>
  <c r="Q579" i="5"/>
  <c r="I583" i="5" s="1"/>
  <c r="E579" i="5"/>
  <c r="D579" i="5"/>
  <c r="B579" i="5"/>
  <c r="AA577" i="5"/>
  <c r="Z577" i="5"/>
  <c r="Y577" i="5"/>
  <c r="I576" i="5"/>
  <c r="AB576" i="5" s="1"/>
  <c r="H576" i="5"/>
  <c r="G576" i="5"/>
  <c r="E576" i="5"/>
  <c r="J575" i="5"/>
  <c r="E575" i="5"/>
  <c r="J574" i="5"/>
  <c r="E574" i="5"/>
  <c r="J573" i="5"/>
  <c r="E573" i="5"/>
  <c r="K572" i="5"/>
  <c r="J572" i="5"/>
  <c r="H572" i="5"/>
  <c r="AA572" i="5"/>
  <c r="Z572" i="5"/>
  <c r="Y572" i="5"/>
  <c r="I572" i="5"/>
  <c r="X572" i="5" s="1"/>
  <c r="F572" i="5"/>
  <c r="V572" i="5"/>
  <c r="T572" i="5"/>
  <c r="R572" i="5"/>
  <c r="U572" i="5"/>
  <c r="S572" i="5"/>
  <c r="Q572" i="5"/>
  <c r="E572" i="5"/>
  <c r="D572" i="5"/>
  <c r="B572" i="5"/>
  <c r="K571" i="5"/>
  <c r="J571" i="5"/>
  <c r="W571" i="5"/>
  <c r="I571" i="5"/>
  <c r="H571" i="5"/>
  <c r="G571" i="5"/>
  <c r="F571" i="5"/>
  <c r="K570" i="5"/>
  <c r="J570" i="5"/>
  <c r="I570" i="5"/>
  <c r="H570" i="5"/>
  <c r="G570" i="5"/>
  <c r="F570" i="5"/>
  <c r="K569" i="5"/>
  <c r="J569" i="5"/>
  <c r="W569" i="5"/>
  <c r="I569" i="5"/>
  <c r="X577" i="5" s="1"/>
  <c r="H569" i="5"/>
  <c r="G569" i="5"/>
  <c r="F569" i="5"/>
  <c r="V568" i="5"/>
  <c r="K575" i="5" s="1"/>
  <c r="T568" i="5"/>
  <c r="K574" i="5" s="1"/>
  <c r="R568" i="5"/>
  <c r="K573" i="5" s="1"/>
  <c r="U568" i="5"/>
  <c r="I575" i="5" s="1"/>
  <c r="S568" i="5"/>
  <c r="I574" i="5" s="1"/>
  <c r="Q568" i="5"/>
  <c r="I573" i="5" s="1"/>
  <c r="E568" i="5"/>
  <c r="D568" i="5"/>
  <c r="B568" i="5"/>
  <c r="AA566" i="5"/>
  <c r="Z566" i="5"/>
  <c r="Y566" i="5"/>
  <c r="AB565" i="5"/>
  <c r="I565" i="5"/>
  <c r="H565" i="5"/>
  <c r="G565" i="5"/>
  <c r="E565" i="5"/>
  <c r="J564" i="5"/>
  <c r="E564" i="5"/>
  <c r="J563" i="5"/>
  <c r="E563" i="5"/>
  <c r="J562" i="5"/>
  <c r="E562" i="5"/>
  <c r="K561" i="5"/>
  <c r="J561" i="5"/>
  <c r="H561" i="5"/>
  <c r="AA561" i="5"/>
  <c r="Z561" i="5"/>
  <c r="Y561" i="5"/>
  <c r="I561" i="5"/>
  <c r="X561" i="5" s="1"/>
  <c r="F561" i="5"/>
  <c r="V561" i="5"/>
  <c r="T561" i="5"/>
  <c r="R561" i="5"/>
  <c r="U561" i="5"/>
  <c r="S561" i="5"/>
  <c r="Q561" i="5"/>
  <c r="E561" i="5"/>
  <c r="D561" i="5"/>
  <c r="B561" i="5"/>
  <c r="K560" i="5"/>
  <c r="J560" i="5"/>
  <c r="I560" i="5"/>
  <c r="W560" i="5" s="1"/>
  <c r="H560" i="5"/>
  <c r="G560" i="5"/>
  <c r="F560" i="5"/>
  <c r="K559" i="5"/>
  <c r="J559" i="5"/>
  <c r="I559" i="5"/>
  <c r="H559" i="5"/>
  <c r="G559" i="5"/>
  <c r="F559" i="5"/>
  <c r="K558" i="5"/>
  <c r="J558" i="5"/>
  <c r="W558" i="5"/>
  <c r="I558" i="5"/>
  <c r="H558" i="5"/>
  <c r="G558" i="5"/>
  <c r="F558" i="5"/>
  <c r="V557" i="5"/>
  <c r="K564" i="5" s="1"/>
  <c r="T557" i="5"/>
  <c r="K563" i="5" s="1"/>
  <c r="R557" i="5"/>
  <c r="K562" i="5" s="1"/>
  <c r="U557" i="5"/>
  <c r="I564" i="5" s="1"/>
  <c r="S557" i="5"/>
  <c r="I563" i="5" s="1"/>
  <c r="Q557" i="5"/>
  <c r="I562" i="5" s="1"/>
  <c r="E557" i="5"/>
  <c r="D557" i="5"/>
  <c r="B557" i="5"/>
  <c r="A556" i="5"/>
  <c r="AA553" i="5"/>
  <c r="Z553" i="5"/>
  <c r="X553" i="5"/>
  <c r="I552" i="5"/>
  <c r="AB552" i="5" s="1"/>
  <c r="H552" i="5"/>
  <c r="G552" i="5"/>
  <c r="E552" i="5"/>
  <c r="K551" i="5"/>
  <c r="J551" i="5"/>
  <c r="E551" i="5"/>
  <c r="J550" i="5"/>
  <c r="E550" i="5"/>
  <c r="K549" i="5"/>
  <c r="J549" i="5"/>
  <c r="I549" i="5"/>
  <c r="H549" i="5"/>
  <c r="G549" i="5"/>
  <c r="F549" i="5"/>
  <c r="K548" i="5"/>
  <c r="J548" i="5"/>
  <c r="W548" i="5"/>
  <c r="I548" i="5"/>
  <c r="H548" i="5"/>
  <c r="G548" i="5"/>
  <c r="F548" i="5"/>
  <c r="V547" i="5"/>
  <c r="T547" i="5"/>
  <c r="R547" i="5"/>
  <c r="K550" i="5" s="1"/>
  <c r="J553" i="5" s="1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J542" i="5"/>
  <c r="E542" i="5"/>
  <c r="J541" i="5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H538" i="5"/>
  <c r="G538" i="5"/>
  <c r="F538" i="5"/>
  <c r="K537" i="5"/>
  <c r="J537" i="5"/>
  <c r="W537" i="5"/>
  <c r="I537" i="5"/>
  <c r="H537" i="5"/>
  <c r="G537" i="5"/>
  <c r="F537" i="5"/>
  <c r="V536" i="5"/>
  <c r="K543" i="5" s="1"/>
  <c r="T536" i="5"/>
  <c r="K542" i="5" s="1"/>
  <c r="R536" i="5"/>
  <c r="K541" i="5" s="1"/>
  <c r="U536" i="5"/>
  <c r="I543" i="5" s="1"/>
  <c r="S536" i="5"/>
  <c r="I542" i="5" s="1"/>
  <c r="Q536" i="5"/>
  <c r="I541" i="5" s="1"/>
  <c r="E536" i="5"/>
  <c r="D536" i="5"/>
  <c r="B536" i="5"/>
  <c r="AA534" i="5"/>
  <c r="Z534" i="5"/>
  <c r="X534" i="5"/>
  <c r="AB533" i="5"/>
  <c r="I533" i="5"/>
  <c r="H533" i="5"/>
  <c r="G533" i="5"/>
  <c r="E533" i="5"/>
  <c r="J532" i="5"/>
  <c r="E532" i="5"/>
  <c r="J531" i="5"/>
  <c r="E531" i="5"/>
  <c r="K530" i="5"/>
  <c r="J530" i="5"/>
  <c r="I530" i="5"/>
  <c r="H530" i="5"/>
  <c r="G530" i="5"/>
  <c r="F530" i="5"/>
  <c r="K529" i="5"/>
  <c r="J529" i="5"/>
  <c r="I529" i="5"/>
  <c r="H529" i="5"/>
  <c r="G529" i="5"/>
  <c r="F529" i="5"/>
  <c r="V528" i="5"/>
  <c r="T528" i="5"/>
  <c r="K532" i="5" s="1"/>
  <c r="R528" i="5"/>
  <c r="K531" i="5" s="1"/>
  <c r="U528" i="5"/>
  <c r="S528" i="5"/>
  <c r="I532" i="5" s="1"/>
  <c r="Q528" i="5"/>
  <c r="I531" i="5" s="1"/>
  <c r="E528" i="5"/>
  <c r="D528" i="5"/>
  <c r="B528" i="5"/>
  <c r="AA526" i="5"/>
  <c r="Z526" i="5"/>
  <c r="X526" i="5"/>
  <c r="I525" i="5"/>
  <c r="AB525" i="5" s="1"/>
  <c r="H525" i="5"/>
  <c r="G525" i="5"/>
  <c r="E525" i="5"/>
  <c r="J524" i="5"/>
  <c r="E524" i="5"/>
  <c r="K523" i="5"/>
  <c r="J523" i="5"/>
  <c r="E523" i="5"/>
  <c r="K522" i="5"/>
  <c r="J522" i="5"/>
  <c r="I522" i="5"/>
  <c r="H522" i="5"/>
  <c r="G522" i="5"/>
  <c r="F522" i="5"/>
  <c r="K521" i="5"/>
  <c r="P526" i="5" s="1"/>
  <c r="J521" i="5"/>
  <c r="W521" i="5"/>
  <c r="I521" i="5"/>
  <c r="H521" i="5"/>
  <c r="G521" i="5"/>
  <c r="F521" i="5"/>
  <c r="V520" i="5"/>
  <c r="T520" i="5"/>
  <c r="K524" i="5" s="1"/>
  <c r="R520" i="5"/>
  <c r="U520" i="5"/>
  <c r="S520" i="5"/>
  <c r="I524" i="5" s="1"/>
  <c r="Q520" i="5"/>
  <c r="I523" i="5" s="1"/>
  <c r="E520" i="5"/>
  <c r="D520" i="5"/>
  <c r="B520" i="5"/>
  <c r="AA518" i="5"/>
  <c r="Z518" i="5"/>
  <c r="X518" i="5"/>
  <c r="AB517" i="5"/>
  <c r="I517" i="5"/>
  <c r="H517" i="5"/>
  <c r="G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P518" i="5" s="1"/>
  <c r="J513" i="5"/>
  <c r="I513" i="5"/>
  <c r="Y518" i="5" s="1"/>
  <c r="H513" i="5"/>
  <c r="G513" i="5"/>
  <c r="F513" i="5"/>
  <c r="V512" i="5"/>
  <c r="T512" i="5"/>
  <c r="K516" i="5" s="1"/>
  <c r="R512" i="5"/>
  <c r="K515" i="5" s="1"/>
  <c r="U512" i="5"/>
  <c r="S512" i="5"/>
  <c r="I516" i="5" s="1"/>
  <c r="Q512" i="5"/>
  <c r="I515" i="5" s="1"/>
  <c r="E512" i="5"/>
  <c r="D512" i="5"/>
  <c r="B512" i="5"/>
  <c r="AA510" i="5"/>
  <c r="Z510" i="5"/>
  <c r="X510" i="5"/>
  <c r="I509" i="5"/>
  <c r="AB509" i="5" s="1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W504" i="5"/>
  <c r="I504" i="5"/>
  <c r="H504" i="5"/>
  <c r="G504" i="5"/>
  <c r="F504" i="5"/>
  <c r="K503" i="5"/>
  <c r="J503" i="5"/>
  <c r="I503" i="5"/>
  <c r="H503" i="5"/>
  <c r="G503" i="5"/>
  <c r="F503" i="5"/>
  <c r="K502" i="5"/>
  <c r="J502" i="5"/>
  <c r="I502" i="5"/>
  <c r="H502" i="5"/>
  <c r="G502" i="5"/>
  <c r="F502" i="5"/>
  <c r="V501" i="5"/>
  <c r="K508" i="5" s="1"/>
  <c r="T501" i="5"/>
  <c r="K507" i="5" s="1"/>
  <c r="R501" i="5"/>
  <c r="K506" i="5" s="1"/>
  <c r="U501" i="5"/>
  <c r="I508" i="5" s="1"/>
  <c r="S501" i="5"/>
  <c r="I507" i="5" s="1"/>
  <c r="Q501" i="5"/>
  <c r="I506" i="5" s="1"/>
  <c r="E501" i="5"/>
  <c r="D501" i="5"/>
  <c r="B501" i="5"/>
  <c r="AA499" i="5"/>
  <c r="Z499" i="5"/>
  <c r="X499" i="5"/>
  <c r="I498" i="5"/>
  <c r="AB498" i="5" s="1"/>
  <c r="H498" i="5"/>
  <c r="G498" i="5"/>
  <c r="E498" i="5"/>
  <c r="J497" i="5"/>
  <c r="I497" i="5"/>
  <c r="E497" i="5"/>
  <c r="K496" i="5"/>
  <c r="J496" i="5"/>
  <c r="E496" i="5"/>
  <c r="K495" i="5"/>
  <c r="J495" i="5"/>
  <c r="I495" i="5"/>
  <c r="H495" i="5"/>
  <c r="G495" i="5"/>
  <c r="F495" i="5"/>
  <c r="K494" i="5"/>
  <c r="J494" i="5"/>
  <c r="W494" i="5"/>
  <c r="I494" i="5"/>
  <c r="Y499" i="5" s="1"/>
  <c r="H494" i="5"/>
  <c r="G494" i="5"/>
  <c r="F494" i="5"/>
  <c r="V493" i="5"/>
  <c r="T493" i="5"/>
  <c r="K497" i="5" s="1"/>
  <c r="R493" i="5"/>
  <c r="U493" i="5"/>
  <c r="S493" i="5"/>
  <c r="Q493" i="5"/>
  <c r="I496" i="5" s="1"/>
  <c r="E493" i="5"/>
  <c r="D493" i="5"/>
  <c r="B493" i="5"/>
  <c r="AA491" i="5"/>
  <c r="Z491" i="5"/>
  <c r="X491" i="5"/>
  <c r="AB490" i="5"/>
  <c r="I490" i="5"/>
  <c r="H490" i="5"/>
  <c r="G490" i="5"/>
  <c r="E490" i="5"/>
  <c r="J489" i="5"/>
  <c r="E489" i="5"/>
  <c r="J488" i="5"/>
  <c r="E488" i="5"/>
  <c r="J487" i="5"/>
  <c r="E487" i="5"/>
  <c r="K486" i="5"/>
  <c r="J486" i="5"/>
  <c r="I486" i="5"/>
  <c r="H486" i="5"/>
  <c r="G486" i="5"/>
  <c r="F486" i="5"/>
  <c r="K485" i="5"/>
  <c r="J485" i="5"/>
  <c r="I485" i="5"/>
  <c r="W485" i="5" s="1"/>
  <c r="H485" i="5"/>
  <c r="G485" i="5"/>
  <c r="F485" i="5"/>
  <c r="K484" i="5"/>
  <c r="J484" i="5"/>
  <c r="I484" i="5"/>
  <c r="H484" i="5"/>
  <c r="G484" i="5"/>
  <c r="F484" i="5"/>
  <c r="K483" i="5"/>
  <c r="J483" i="5"/>
  <c r="W483" i="5"/>
  <c r="I483" i="5"/>
  <c r="O491" i="5" s="1"/>
  <c r="H483" i="5"/>
  <c r="G483" i="5"/>
  <c r="F483" i="5"/>
  <c r="V482" i="5"/>
  <c r="K489" i="5" s="1"/>
  <c r="T482" i="5"/>
  <c r="K488" i="5" s="1"/>
  <c r="R482" i="5"/>
  <c r="K487" i="5" s="1"/>
  <c r="U482" i="5"/>
  <c r="I489" i="5" s="1"/>
  <c r="S482" i="5"/>
  <c r="I488" i="5" s="1"/>
  <c r="Q482" i="5"/>
  <c r="I487" i="5" s="1"/>
  <c r="E482" i="5"/>
  <c r="D482" i="5"/>
  <c r="B482" i="5"/>
  <c r="AA480" i="5"/>
  <c r="Z480" i="5"/>
  <c r="X480" i="5"/>
  <c r="AB479" i="5"/>
  <c r="I479" i="5"/>
  <c r="H479" i="5"/>
  <c r="G479" i="5"/>
  <c r="E479" i="5"/>
  <c r="J478" i="5"/>
  <c r="E478" i="5"/>
  <c r="J477" i="5"/>
  <c r="E477" i="5"/>
  <c r="K476" i="5"/>
  <c r="J476" i="5"/>
  <c r="I476" i="5"/>
  <c r="H476" i="5"/>
  <c r="G476" i="5"/>
  <c r="F476" i="5"/>
  <c r="K475" i="5"/>
  <c r="J475" i="5"/>
  <c r="W475" i="5"/>
  <c r="I475" i="5"/>
  <c r="H475" i="5"/>
  <c r="G475" i="5"/>
  <c r="F475" i="5"/>
  <c r="V474" i="5"/>
  <c r="T474" i="5"/>
  <c r="K478" i="5" s="1"/>
  <c r="R474" i="5"/>
  <c r="K477" i="5" s="1"/>
  <c r="U474" i="5"/>
  <c r="S474" i="5"/>
  <c r="I478" i="5" s="1"/>
  <c r="Q474" i="5"/>
  <c r="I477" i="5" s="1"/>
  <c r="E474" i="5"/>
  <c r="D474" i="5"/>
  <c r="B474" i="5"/>
  <c r="AA472" i="5"/>
  <c r="Z472" i="5"/>
  <c r="X472" i="5"/>
  <c r="I471" i="5"/>
  <c r="AB471" i="5" s="1"/>
  <c r="H471" i="5"/>
  <c r="G471" i="5"/>
  <c r="E471" i="5"/>
  <c r="J470" i="5"/>
  <c r="E470" i="5"/>
  <c r="J469" i="5"/>
  <c r="E469" i="5"/>
  <c r="J468" i="5"/>
  <c r="E468" i="5"/>
  <c r="K467" i="5"/>
  <c r="J467" i="5"/>
  <c r="I467" i="5"/>
  <c r="H467" i="5"/>
  <c r="G467" i="5"/>
  <c r="F467" i="5"/>
  <c r="K466" i="5"/>
  <c r="J466" i="5"/>
  <c r="W466" i="5"/>
  <c r="I466" i="5"/>
  <c r="H466" i="5"/>
  <c r="G466" i="5"/>
  <c r="F466" i="5"/>
  <c r="K465" i="5"/>
  <c r="J465" i="5"/>
  <c r="I465" i="5"/>
  <c r="H465" i="5"/>
  <c r="G465" i="5"/>
  <c r="F465" i="5"/>
  <c r="K464" i="5"/>
  <c r="P472" i="5" s="1"/>
  <c r="J464" i="5"/>
  <c r="W464" i="5"/>
  <c r="I464" i="5"/>
  <c r="H464" i="5"/>
  <c r="G464" i="5"/>
  <c r="F464" i="5"/>
  <c r="V463" i="5"/>
  <c r="K470" i="5" s="1"/>
  <c r="T463" i="5"/>
  <c r="K469" i="5" s="1"/>
  <c r="R463" i="5"/>
  <c r="K468" i="5" s="1"/>
  <c r="U463" i="5"/>
  <c r="I470" i="5" s="1"/>
  <c r="S463" i="5"/>
  <c r="I469" i="5" s="1"/>
  <c r="Q463" i="5"/>
  <c r="I468" i="5" s="1"/>
  <c r="E463" i="5"/>
  <c r="D463" i="5"/>
  <c r="B463" i="5"/>
  <c r="AA461" i="5"/>
  <c r="Z461" i="5"/>
  <c r="X461" i="5"/>
  <c r="I460" i="5"/>
  <c r="AB460" i="5" s="1"/>
  <c r="H460" i="5"/>
  <c r="G460" i="5"/>
  <c r="E460" i="5"/>
  <c r="J459" i="5"/>
  <c r="E459" i="5"/>
  <c r="J458" i="5"/>
  <c r="E458" i="5"/>
  <c r="K457" i="5"/>
  <c r="J457" i="5"/>
  <c r="I457" i="5"/>
  <c r="H457" i="5"/>
  <c r="G457" i="5"/>
  <c r="F457" i="5"/>
  <c r="K456" i="5"/>
  <c r="J456" i="5"/>
  <c r="W456" i="5"/>
  <c r="I456" i="5"/>
  <c r="O461" i="5" s="1"/>
  <c r="H456" i="5"/>
  <c r="G456" i="5"/>
  <c r="F456" i="5"/>
  <c r="V455" i="5"/>
  <c r="T455" i="5"/>
  <c r="K459" i="5" s="1"/>
  <c r="R455" i="5"/>
  <c r="K458" i="5" s="1"/>
  <c r="U455" i="5"/>
  <c r="S455" i="5"/>
  <c r="I459" i="5" s="1"/>
  <c r="Q455" i="5"/>
  <c r="I458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W445" i="5"/>
  <c r="I445" i="5"/>
  <c r="H445" i="5"/>
  <c r="G445" i="5"/>
  <c r="F445" i="5"/>
  <c r="V444" i="5"/>
  <c r="K451" i="5" s="1"/>
  <c r="T444" i="5"/>
  <c r="K450" i="5" s="1"/>
  <c r="R444" i="5"/>
  <c r="K449" i="5" s="1"/>
  <c r="U444" i="5"/>
  <c r="I451" i="5" s="1"/>
  <c r="S444" i="5"/>
  <c r="I450" i="5" s="1"/>
  <c r="Q444" i="5"/>
  <c r="I449" i="5" s="1"/>
  <c r="E444" i="5"/>
  <c r="D444" i="5"/>
  <c r="B444" i="5"/>
  <c r="AA442" i="5"/>
  <c r="Z442" i="5"/>
  <c r="X442" i="5"/>
  <c r="I441" i="5"/>
  <c r="AB441" i="5" s="1"/>
  <c r="H441" i="5"/>
  <c r="G441" i="5"/>
  <c r="E441" i="5"/>
  <c r="J440" i="5"/>
  <c r="E440" i="5"/>
  <c r="J439" i="5"/>
  <c r="E439" i="5"/>
  <c r="K438" i="5"/>
  <c r="J438" i="5"/>
  <c r="I438" i="5"/>
  <c r="H438" i="5"/>
  <c r="G438" i="5"/>
  <c r="F438" i="5"/>
  <c r="K437" i="5"/>
  <c r="J437" i="5"/>
  <c r="W437" i="5"/>
  <c r="I437" i="5"/>
  <c r="H437" i="5"/>
  <c r="G437" i="5"/>
  <c r="F437" i="5"/>
  <c r="V436" i="5"/>
  <c r="T436" i="5"/>
  <c r="K440" i="5" s="1"/>
  <c r="R436" i="5"/>
  <c r="K439" i="5" s="1"/>
  <c r="U436" i="5"/>
  <c r="S436" i="5"/>
  <c r="I440" i="5" s="1"/>
  <c r="Q436" i="5"/>
  <c r="I439" i="5" s="1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I429" i="5"/>
  <c r="H429" i="5"/>
  <c r="G429" i="5"/>
  <c r="F429" i="5"/>
  <c r="K428" i="5"/>
  <c r="J428" i="5"/>
  <c r="W428" i="5"/>
  <c r="I428" i="5"/>
  <c r="H428" i="5"/>
  <c r="G428" i="5"/>
  <c r="F428" i="5"/>
  <c r="K427" i="5"/>
  <c r="J427" i="5"/>
  <c r="I427" i="5"/>
  <c r="H427" i="5"/>
  <c r="G427" i="5"/>
  <c r="F427" i="5"/>
  <c r="K426" i="5"/>
  <c r="J426" i="5"/>
  <c r="W426" i="5"/>
  <c r="I426" i="5"/>
  <c r="Y434" i="5" s="1"/>
  <c r="H426" i="5"/>
  <c r="G426" i="5"/>
  <c r="F426" i="5"/>
  <c r="V425" i="5"/>
  <c r="K432" i="5" s="1"/>
  <c r="T425" i="5"/>
  <c r="K431" i="5" s="1"/>
  <c r="R425" i="5"/>
  <c r="K430" i="5" s="1"/>
  <c r="U425" i="5"/>
  <c r="I432" i="5" s="1"/>
  <c r="S425" i="5"/>
  <c r="I431" i="5" s="1"/>
  <c r="Q425" i="5"/>
  <c r="I430" i="5" s="1"/>
  <c r="E425" i="5"/>
  <c r="D425" i="5"/>
  <c r="B425" i="5"/>
  <c r="AA423" i="5"/>
  <c r="Z423" i="5"/>
  <c r="X423" i="5"/>
  <c r="I422" i="5"/>
  <c r="AB422" i="5" s="1"/>
  <c r="H422" i="5"/>
  <c r="G422" i="5"/>
  <c r="E422" i="5"/>
  <c r="J421" i="5"/>
  <c r="E421" i="5"/>
  <c r="J420" i="5"/>
  <c r="E420" i="5"/>
  <c r="J419" i="5"/>
  <c r="E419" i="5"/>
  <c r="K418" i="5"/>
  <c r="J418" i="5"/>
  <c r="I418" i="5"/>
  <c r="H418" i="5"/>
  <c r="G418" i="5"/>
  <c r="F418" i="5"/>
  <c r="K417" i="5"/>
  <c r="J417" i="5"/>
  <c r="W417" i="5"/>
  <c r="I417" i="5"/>
  <c r="H417" i="5"/>
  <c r="G417" i="5"/>
  <c r="F417" i="5"/>
  <c r="K416" i="5"/>
  <c r="J416" i="5"/>
  <c r="I416" i="5"/>
  <c r="H416" i="5"/>
  <c r="G416" i="5"/>
  <c r="F416" i="5"/>
  <c r="K415" i="5"/>
  <c r="J415" i="5"/>
  <c r="W415" i="5"/>
  <c r="I415" i="5"/>
  <c r="Y423" i="5" s="1"/>
  <c r="H415" i="5"/>
  <c r="G415" i="5"/>
  <c r="F415" i="5"/>
  <c r="V414" i="5"/>
  <c r="K421" i="5" s="1"/>
  <c r="T414" i="5"/>
  <c r="K420" i="5" s="1"/>
  <c r="R414" i="5"/>
  <c r="K419" i="5" s="1"/>
  <c r="U414" i="5"/>
  <c r="I421" i="5" s="1"/>
  <c r="S414" i="5"/>
  <c r="I420" i="5" s="1"/>
  <c r="Q414" i="5"/>
  <c r="I419" i="5" s="1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A405" i="5"/>
  <c r="Z402" i="5"/>
  <c r="Y402" i="5"/>
  <c r="X402" i="5"/>
  <c r="P402" i="5"/>
  <c r="K401" i="5"/>
  <c r="J402" i="5" s="1"/>
  <c r="J401" i="5"/>
  <c r="I401" i="5"/>
  <c r="H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Z398" i="5"/>
  <c r="Y398" i="5"/>
  <c r="X398" i="5"/>
  <c r="P398" i="5"/>
  <c r="J405" i="5" s="1"/>
  <c r="J398" i="5"/>
  <c r="K397" i="5"/>
  <c r="J397" i="5"/>
  <c r="I397" i="5"/>
  <c r="AA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I387" i="5"/>
  <c r="AB387" i="5" s="1"/>
  <c r="H387" i="5"/>
  <c r="G387" i="5"/>
  <c r="E387" i="5"/>
  <c r="J386" i="5"/>
  <c r="E386" i="5"/>
  <c r="J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R384" i="5"/>
  <c r="U384" i="5"/>
  <c r="S384" i="5"/>
  <c r="Q384" i="5"/>
  <c r="E384" i="5"/>
  <c r="D384" i="5"/>
  <c r="B384" i="5"/>
  <c r="K383" i="5"/>
  <c r="P388" i="5" s="1"/>
  <c r="J383" i="5"/>
  <c r="W383" i="5"/>
  <c r="I383" i="5"/>
  <c r="H383" i="5"/>
  <c r="G383" i="5"/>
  <c r="F383" i="5"/>
  <c r="V382" i="5"/>
  <c r="T382" i="5"/>
  <c r="K386" i="5" s="1"/>
  <c r="R382" i="5"/>
  <c r="K385" i="5" s="1"/>
  <c r="U382" i="5"/>
  <c r="S382" i="5"/>
  <c r="I386" i="5" s="1"/>
  <c r="Q382" i="5"/>
  <c r="I385" i="5" s="1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E378" i="5"/>
  <c r="J377" i="5"/>
  <c r="E377" i="5"/>
  <c r="K376" i="5"/>
  <c r="J376" i="5"/>
  <c r="H376" i="5"/>
  <c r="AA376" i="5"/>
  <c r="Z376" i="5"/>
  <c r="Y376" i="5"/>
  <c r="X376" i="5"/>
  <c r="I376" i="5"/>
  <c r="F376" i="5"/>
  <c r="V376" i="5"/>
  <c r="T376" i="5"/>
  <c r="R376" i="5"/>
  <c r="U376" i="5"/>
  <c r="S376" i="5"/>
  <c r="Q376" i="5"/>
  <c r="E376" i="5"/>
  <c r="D376" i="5"/>
  <c r="B376" i="5"/>
  <c r="K375" i="5"/>
  <c r="J375" i="5"/>
  <c r="I375" i="5"/>
  <c r="H375" i="5"/>
  <c r="G375" i="5"/>
  <c r="F375" i="5"/>
  <c r="K374" i="5"/>
  <c r="J374" i="5"/>
  <c r="W374" i="5"/>
  <c r="I374" i="5"/>
  <c r="O380" i="5" s="1"/>
  <c r="H374" i="5"/>
  <c r="G374" i="5"/>
  <c r="F374" i="5"/>
  <c r="V373" i="5"/>
  <c r="T373" i="5"/>
  <c r="K378" i="5" s="1"/>
  <c r="R373" i="5"/>
  <c r="K377" i="5" s="1"/>
  <c r="U373" i="5"/>
  <c r="S373" i="5"/>
  <c r="I378" i="5" s="1"/>
  <c r="Q373" i="5"/>
  <c r="I377" i="5" s="1"/>
  <c r="X380" i="5" s="1"/>
  <c r="E373" i="5"/>
  <c r="D373" i="5"/>
  <c r="B373" i="5"/>
  <c r="AA371" i="5"/>
  <c r="Z371" i="5"/>
  <c r="Y371" i="5"/>
  <c r="AB370" i="5"/>
  <c r="I370" i="5"/>
  <c r="H370" i="5"/>
  <c r="G370" i="5"/>
  <c r="E370" i="5"/>
  <c r="J369" i="5"/>
  <c r="E369" i="5"/>
  <c r="J368" i="5"/>
  <c r="E368" i="5"/>
  <c r="J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R366" i="5"/>
  <c r="U366" i="5"/>
  <c r="S366" i="5"/>
  <c r="Q366" i="5"/>
  <c r="E366" i="5"/>
  <c r="D366" i="5"/>
  <c r="B366" i="5"/>
  <c r="K365" i="5"/>
  <c r="J365" i="5"/>
  <c r="I365" i="5"/>
  <c r="H365" i="5"/>
  <c r="G365" i="5"/>
  <c r="F365" i="5"/>
  <c r="K364" i="5"/>
  <c r="J364" i="5"/>
  <c r="W364" i="5"/>
  <c r="I364" i="5"/>
  <c r="H364" i="5"/>
  <c r="G364" i="5"/>
  <c r="F364" i="5"/>
  <c r="K363" i="5"/>
  <c r="J363" i="5"/>
  <c r="I363" i="5"/>
  <c r="H363" i="5"/>
  <c r="G363" i="5"/>
  <c r="F363" i="5"/>
  <c r="K362" i="5"/>
  <c r="J362" i="5"/>
  <c r="W362" i="5"/>
  <c r="I362" i="5"/>
  <c r="X371" i="5" s="1"/>
  <c r="H362" i="5"/>
  <c r="G362" i="5"/>
  <c r="F362" i="5"/>
  <c r="V361" i="5"/>
  <c r="K369" i="5" s="1"/>
  <c r="T361" i="5"/>
  <c r="K368" i="5" s="1"/>
  <c r="R361" i="5"/>
  <c r="K367" i="5" s="1"/>
  <c r="U361" i="5"/>
  <c r="I369" i="5" s="1"/>
  <c r="S361" i="5"/>
  <c r="I368" i="5" s="1"/>
  <c r="Q361" i="5"/>
  <c r="I367" i="5" s="1"/>
  <c r="E361" i="5"/>
  <c r="D361" i="5"/>
  <c r="B361" i="5"/>
  <c r="A360" i="5"/>
  <c r="H358" i="5"/>
  <c r="J358" i="5"/>
  <c r="H357" i="5"/>
  <c r="J357" i="5"/>
  <c r="A356" i="5"/>
  <c r="AA353" i="5"/>
  <c r="Z353" i="5"/>
  <c r="Y353" i="5"/>
  <c r="I352" i="5"/>
  <c r="AB352" i="5" s="1"/>
  <c r="H352" i="5"/>
  <c r="G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Q349" i="5"/>
  <c r="E349" i="5"/>
  <c r="D349" i="5"/>
  <c r="B349" i="5"/>
  <c r="K348" i="5"/>
  <c r="J348" i="5"/>
  <c r="I348" i="5"/>
  <c r="H348" i="5"/>
  <c r="G348" i="5"/>
  <c r="F348" i="5"/>
  <c r="K347" i="5"/>
  <c r="J353" i="5" s="1"/>
  <c r="J347" i="5"/>
  <c r="I347" i="5"/>
  <c r="H347" i="5"/>
  <c r="G347" i="5"/>
  <c r="F347" i="5"/>
  <c r="V346" i="5"/>
  <c r="T346" i="5"/>
  <c r="K351" i="5" s="1"/>
  <c r="R346" i="5"/>
  <c r="K350" i="5" s="1"/>
  <c r="U346" i="5"/>
  <c r="S346" i="5"/>
  <c r="I351" i="5" s="1"/>
  <c r="Q346" i="5"/>
  <c r="I350" i="5" s="1"/>
  <c r="E346" i="5"/>
  <c r="D346" i="5"/>
  <c r="B346" i="5"/>
  <c r="AA344" i="5"/>
  <c r="Z344" i="5"/>
  <c r="Y344" i="5"/>
  <c r="X344" i="5"/>
  <c r="H344" i="5"/>
  <c r="P344" i="5"/>
  <c r="K343" i="5"/>
  <c r="J344" i="5" s="1"/>
  <c r="J343" i="5"/>
  <c r="I343" i="5"/>
  <c r="O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P341" i="5"/>
  <c r="J341" i="5"/>
  <c r="K340" i="5"/>
  <c r="J340" i="5"/>
  <c r="I340" i="5"/>
  <c r="X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P338" i="5"/>
  <c r="J338" i="5"/>
  <c r="K337" i="5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K334" i="5"/>
  <c r="P335" i="5" s="1"/>
  <c r="J334" i="5"/>
  <c r="I334" i="5"/>
  <c r="X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X332" i="5"/>
  <c r="J332" i="5"/>
  <c r="K331" i="5"/>
  <c r="P332" i="5" s="1"/>
  <c r="J331" i="5"/>
  <c r="I331" i="5"/>
  <c r="O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I328" i="5"/>
  <c r="AB328" i="5" s="1"/>
  <c r="H328" i="5"/>
  <c r="G328" i="5"/>
  <c r="E328" i="5"/>
  <c r="J327" i="5"/>
  <c r="E327" i="5"/>
  <c r="J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R325" i="5"/>
  <c r="U325" i="5"/>
  <c r="S325" i="5"/>
  <c r="Q325" i="5"/>
  <c r="E325" i="5"/>
  <c r="D325" i="5"/>
  <c r="B325" i="5"/>
  <c r="K324" i="5"/>
  <c r="J324" i="5"/>
  <c r="I324" i="5"/>
  <c r="H324" i="5"/>
  <c r="G324" i="5"/>
  <c r="F324" i="5"/>
  <c r="K323" i="5"/>
  <c r="J323" i="5"/>
  <c r="I323" i="5"/>
  <c r="H329" i="5" s="1"/>
  <c r="H323" i="5"/>
  <c r="G323" i="5"/>
  <c r="F323" i="5"/>
  <c r="V322" i="5"/>
  <c r="T322" i="5"/>
  <c r="K327" i="5" s="1"/>
  <c r="R322" i="5"/>
  <c r="K326" i="5" s="1"/>
  <c r="U322" i="5"/>
  <c r="S322" i="5"/>
  <c r="I327" i="5" s="1"/>
  <c r="Q322" i="5"/>
  <c r="I326" i="5" s="1"/>
  <c r="E322" i="5"/>
  <c r="D322" i="5"/>
  <c r="B322" i="5"/>
  <c r="AA320" i="5"/>
  <c r="Z320" i="5"/>
  <c r="Y320" i="5"/>
  <c r="I319" i="5"/>
  <c r="AB319" i="5" s="1"/>
  <c r="H319" i="5"/>
  <c r="G319" i="5"/>
  <c r="E319" i="5"/>
  <c r="J318" i="5"/>
  <c r="E318" i="5"/>
  <c r="J317" i="5"/>
  <c r="E317" i="5"/>
  <c r="K316" i="5"/>
  <c r="J316" i="5"/>
  <c r="I316" i="5"/>
  <c r="H316" i="5"/>
  <c r="G316" i="5"/>
  <c r="F316" i="5"/>
  <c r="K315" i="5"/>
  <c r="P320" i="5" s="1"/>
  <c r="J315" i="5"/>
  <c r="W315" i="5"/>
  <c r="I315" i="5"/>
  <c r="H315" i="5"/>
  <c r="G315" i="5"/>
  <c r="F315" i="5"/>
  <c r="V314" i="5"/>
  <c r="T314" i="5"/>
  <c r="K318" i="5" s="1"/>
  <c r="R314" i="5"/>
  <c r="K317" i="5" s="1"/>
  <c r="U314" i="5"/>
  <c r="S314" i="5"/>
  <c r="I318" i="5" s="1"/>
  <c r="Q314" i="5"/>
  <c r="I317" i="5" s="1"/>
  <c r="E314" i="5"/>
  <c r="D314" i="5"/>
  <c r="B314" i="5"/>
  <c r="AA312" i="5"/>
  <c r="Z312" i="5"/>
  <c r="Y312" i="5"/>
  <c r="AB311" i="5"/>
  <c r="I311" i="5"/>
  <c r="H311" i="5"/>
  <c r="G311" i="5"/>
  <c r="E311" i="5"/>
  <c r="J310" i="5"/>
  <c r="E310" i="5"/>
  <c r="J309" i="5"/>
  <c r="E309" i="5"/>
  <c r="J308" i="5"/>
  <c r="E308" i="5"/>
  <c r="K307" i="5"/>
  <c r="J307" i="5"/>
  <c r="I307" i="5"/>
  <c r="W307" i="5" s="1"/>
  <c r="H307" i="5"/>
  <c r="G307" i="5"/>
  <c r="F307" i="5"/>
  <c r="K306" i="5"/>
  <c r="J306" i="5"/>
  <c r="I306" i="5"/>
  <c r="H306" i="5"/>
  <c r="G306" i="5"/>
  <c r="F306" i="5"/>
  <c r="K305" i="5"/>
  <c r="P312" i="5" s="1"/>
  <c r="J305" i="5"/>
  <c r="W305" i="5"/>
  <c r="I305" i="5"/>
  <c r="H305" i="5"/>
  <c r="G305" i="5"/>
  <c r="F305" i="5"/>
  <c r="V304" i="5"/>
  <c r="K310" i="5" s="1"/>
  <c r="T304" i="5"/>
  <c r="K309" i="5" s="1"/>
  <c r="R304" i="5"/>
  <c r="K308" i="5" s="1"/>
  <c r="U304" i="5"/>
  <c r="I310" i="5" s="1"/>
  <c r="S304" i="5"/>
  <c r="I309" i="5" s="1"/>
  <c r="Q304" i="5"/>
  <c r="I308" i="5" s="1"/>
  <c r="E304" i="5"/>
  <c r="D304" i="5"/>
  <c r="B304" i="5"/>
  <c r="AA302" i="5"/>
  <c r="Z302" i="5"/>
  <c r="Y302" i="5"/>
  <c r="AB301" i="5"/>
  <c r="I301" i="5"/>
  <c r="H301" i="5"/>
  <c r="G301" i="5"/>
  <c r="E301" i="5"/>
  <c r="J300" i="5"/>
  <c r="E300" i="5"/>
  <c r="J299" i="5"/>
  <c r="E299" i="5"/>
  <c r="J298" i="5"/>
  <c r="E298" i="5"/>
  <c r="K297" i="5"/>
  <c r="J297" i="5"/>
  <c r="I297" i="5"/>
  <c r="W297" i="5" s="1"/>
  <c r="H297" i="5"/>
  <c r="G297" i="5"/>
  <c r="F297" i="5"/>
  <c r="K296" i="5"/>
  <c r="J296" i="5"/>
  <c r="I296" i="5"/>
  <c r="H296" i="5"/>
  <c r="G296" i="5"/>
  <c r="F296" i="5"/>
  <c r="K295" i="5"/>
  <c r="P302" i="5" s="1"/>
  <c r="J295" i="5"/>
  <c r="W295" i="5"/>
  <c r="I295" i="5"/>
  <c r="H295" i="5"/>
  <c r="G295" i="5"/>
  <c r="F295" i="5"/>
  <c r="V294" i="5"/>
  <c r="K300" i="5" s="1"/>
  <c r="T294" i="5"/>
  <c r="K299" i="5" s="1"/>
  <c r="R294" i="5"/>
  <c r="K298" i="5" s="1"/>
  <c r="U294" i="5"/>
  <c r="I300" i="5" s="1"/>
  <c r="S294" i="5"/>
  <c r="I299" i="5" s="1"/>
  <c r="Q294" i="5"/>
  <c r="I298" i="5" s="1"/>
  <c r="E294" i="5"/>
  <c r="D294" i="5"/>
  <c r="B294" i="5"/>
  <c r="A293" i="5"/>
  <c r="H291" i="5"/>
  <c r="J291" i="5"/>
  <c r="H290" i="5"/>
  <c r="J290" i="5"/>
  <c r="A289" i="5"/>
  <c r="AA286" i="5"/>
  <c r="Z286" i="5"/>
  <c r="Y286" i="5"/>
  <c r="AB285" i="5"/>
  <c r="I285" i="5"/>
  <c r="H285" i="5"/>
  <c r="G285" i="5"/>
  <c r="E285" i="5"/>
  <c r="J284" i="5"/>
  <c r="E284" i="5"/>
  <c r="J283" i="5"/>
  <c r="E283" i="5"/>
  <c r="J282" i="5"/>
  <c r="E282" i="5"/>
  <c r="K281" i="5"/>
  <c r="J281" i="5"/>
  <c r="H281" i="5"/>
  <c r="AA281" i="5"/>
  <c r="Z281" i="5"/>
  <c r="Y281" i="5"/>
  <c r="I281" i="5"/>
  <c r="X281" i="5" s="1"/>
  <c r="F281" i="5"/>
  <c r="V281" i="5"/>
  <c r="T281" i="5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H278" i="5"/>
  <c r="G278" i="5"/>
  <c r="F278" i="5"/>
  <c r="K277" i="5"/>
  <c r="J277" i="5"/>
  <c r="W277" i="5"/>
  <c r="I277" i="5"/>
  <c r="H277" i="5"/>
  <c r="G277" i="5"/>
  <c r="F277" i="5"/>
  <c r="V276" i="5"/>
  <c r="K284" i="5" s="1"/>
  <c r="T276" i="5"/>
  <c r="K283" i="5" s="1"/>
  <c r="R276" i="5"/>
  <c r="K282" i="5" s="1"/>
  <c r="U276" i="5"/>
  <c r="I284" i="5" s="1"/>
  <c r="S276" i="5"/>
  <c r="I283" i="5" s="1"/>
  <c r="Q276" i="5"/>
  <c r="I282" i="5" s="1"/>
  <c r="E276" i="5"/>
  <c r="D276" i="5"/>
  <c r="B276" i="5"/>
  <c r="AA274" i="5"/>
  <c r="Z274" i="5"/>
  <c r="Y274" i="5"/>
  <c r="AB273" i="5"/>
  <c r="I273" i="5"/>
  <c r="H273" i="5"/>
  <c r="G273" i="5"/>
  <c r="E273" i="5"/>
  <c r="J272" i="5"/>
  <c r="E272" i="5"/>
  <c r="J271" i="5"/>
  <c r="E271" i="5"/>
  <c r="J270" i="5"/>
  <c r="E270" i="5"/>
  <c r="K269" i="5"/>
  <c r="J269" i="5"/>
  <c r="H269" i="5"/>
  <c r="AA269" i="5"/>
  <c r="Z269" i="5"/>
  <c r="Y269" i="5"/>
  <c r="I269" i="5"/>
  <c r="X269" i="5" s="1"/>
  <c r="F269" i="5"/>
  <c r="V269" i="5"/>
  <c r="T269" i="5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H266" i="5"/>
  <c r="G266" i="5"/>
  <c r="F266" i="5"/>
  <c r="K265" i="5"/>
  <c r="J265" i="5"/>
  <c r="W265" i="5"/>
  <c r="I265" i="5"/>
  <c r="H265" i="5"/>
  <c r="G265" i="5"/>
  <c r="F265" i="5"/>
  <c r="V264" i="5"/>
  <c r="K272" i="5" s="1"/>
  <c r="T264" i="5"/>
  <c r="K271" i="5" s="1"/>
  <c r="R264" i="5"/>
  <c r="K270" i="5" s="1"/>
  <c r="U264" i="5"/>
  <c r="I272" i="5" s="1"/>
  <c r="S264" i="5"/>
  <c r="I271" i="5" s="1"/>
  <c r="Q264" i="5"/>
  <c r="I270" i="5" s="1"/>
  <c r="E264" i="5"/>
  <c r="D264" i="5"/>
  <c r="B264" i="5"/>
  <c r="AA262" i="5"/>
  <c r="Z262" i="5"/>
  <c r="Y262" i="5"/>
  <c r="I261" i="5"/>
  <c r="AB261" i="5" s="1"/>
  <c r="H261" i="5"/>
  <c r="G261" i="5"/>
  <c r="E261" i="5"/>
  <c r="J260" i="5"/>
  <c r="E260" i="5"/>
  <c r="J259" i="5"/>
  <c r="E259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W255" i="5"/>
  <c r="I255" i="5"/>
  <c r="H255" i="5"/>
  <c r="G255" i="5"/>
  <c r="F255" i="5"/>
  <c r="K254" i="5"/>
  <c r="J254" i="5"/>
  <c r="I254" i="5"/>
  <c r="H254" i="5"/>
  <c r="G254" i="5"/>
  <c r="F254" i="5"/>
  <c r="K253" i="5"/>
  <c r="J253" i="5"/>
  <c r="W253" i="5"/>
  <c r="I253" i="5"/>
  <c r="X262" i="5" s="1"/>
  <c r="H253" i="5"/>
  <c r="G253" i="5"/>
  <c r="F253" i="5"/>
  <c r="V252" i="5"/>
  <c r="K260" i="5" s="1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Y250" i="5"/>
  <c r="I249" i="5"/>
  <c r="AB249" i="5" s="1"/>
  <c r="H249" i="5"/>
  <c r="G249" i="5"/>
  <c r="E249" i="5"/>
  <c r="J248" i="5"/>
  <c r="I248" i="5"/>
  <c r="E248" i="5"/>
  <c r="J247" i="5"/>
  <c r="E247" i="5"/>
  <c r="K246" i="5"/>
  <c r="J246" i="5"/>
  <c r="E246" i="5"/>
  <c r="K245" i="5"/>
  <c r="J245" i="5"/>
  <c r="I245" i="5"/>
  <c r="H245" i="5"/>
  <c r="G245" i="5"/>
  <c r="F245" i="5"/>
  <c r="K244" i="5"/>
  <c r="J244" i="5"/>
  <c r="W244" i="5"/>
  <c r="I244" i="5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V241" i="5"/>
  <c r="K248" i="5" s="1"/>
  <c r="T241" i="5"/>
  <c r="K247" i="5" s="1"/>
  <c r="R241" i="5"/>
  <c r="U241" i="5"/>
  <c r="S241" i="5"/>
  <c r="I247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W232" i="5"/>
  <c r="I232" i="5"/>
  <c r="H232" i="5"/>
  <c r="G232" i="5"/>
  <c r="F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V229" i="5"/>
  <c r="K237" i="5" s="1"/>
  <c r="T229" i="5"/>
  <c r="K236" i="5" s="1"/>
  <c r="R229" i="5"/>
  <c r="K235" i="5" s="1"/>
  <c r="U229" i="5"/>
  <c r="I237" i="5" s="1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E225" i="5"/>
  <c r="J224" i="5"/>
  <c r="E224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I219" i="5"/>
  <c r="W219" i="5" s="1"/>
  <c r="H219" i="5"/>
  <c r="G219" i="5"/>
  <c r="F219" i="5"/>
  <c r="K218" i="5"/>
  <c r="J218" i="5"/>
  <c r="I218" i="5"/>
  <c r="H218" i="5"/>
  <c r="G218" i="5"/>
  <c r="F218" i="5"/>
  <c r="K217" i="5"/>
  <c r="J217" i="5"/>
  <c r="W217" i="5"/>
  <c r="I217" i="5"/>
  <c r="H217" i="5"/>
  <c r="G217" i="5"/>
  <c r="F217" i="5"/>
  <c r="V216" i="5"/>
  <c r="K225" i="5" s="1"/>
  <c r="T216" i="5"/>
  <c r="K224" i="5" s="1"/>
  <c r="R216" i="5"/>
  <c r="K223" i="5" s="1"/>
  <c r="U216" i="5"/>
  <c r="I225" i="5" s="1"/>
  <c r="S216" i="5"/>
  <c r="I224" i="5" s="1"/>
  <c r="Q216" i="5"/>
  <c r="I223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H203" i="5"/>
  <c r="G203" i="5"/>
  <c r="F203" i="5"/>
  <c r="K202" i="5"/>
  <c r="J202" i="5"/>
  <c r="W202" i="5"/>
  <c r="I202" i="5"/>
  <c r="H202" i="5"/>
  <c r="G202" i="5"/>
  <c r="F202" i="5"/>
  <c r="V201" i="5"/>
  <c r="K212" i="5" s="1"/>
  <c r="T201" i="5"/>
  <c r="K211" i="5" s="1"/>
  <c r="R201" i="5"/>
  <c r="K210" i="5" s="1"/>
  <c r="U201" i="5"/>
  <c r="I212" i="5" s="1"/>
  <c r="S201" i="5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J192" i="5"/>
  <c r="W192" i="5"/>
  <c r="I192" i="5"/>
  <c r="H192" i="5"/>
  <c r="G192" i="5"/>
  <c r="F192" i="5"/>
  <c r="V191" i="5"/>
  <c r="T191" i="5"/>
  <c r="K197" i="5" s="1"/>
  <c r="R191" i="5"/>
  <c r="U191" i="5"/>
  <c r="S191" i="5"/>
  <c r="I197" i="5" s="1"/>
  <c r="Q191" i="5"/>
  <c r="I196" i="5" s="1"/>
  <c r="E191" i="5"/>
  <c r="D191" i="5"/>
  <c r="B191" i="5"/>
  <c r="AA189" i="5"/>
  <c r="Z189" i="5"/>
  <c r="Y189" i="5"/>
  <c r="K188" i="5"/>
  <c r="J188" i="5"/>
  <c r="E188" i="5"/>
  <c r="K187" i="5"/>
  <c r="J187" i="5"/>
  <c r="I187" i="5"/>
  <c r="W187" i="5" s="1"/>
  <c r="H187" i="5"/>
  <c r="G187" i="5"/>
  <c r="F187" i="5"/>
  <c r="K186" i="5"/>
  <c r="P189" i="5" s="1"/>
  <c r="J186" i="5"/>
  <c r="I186" i="5"/>
  <c r="O189" i="5" s="1"/>
  <c r="H186" i="5"/>
  <c r="G186" i="5"/>
  <c r="F186" i="5"/>
  <c r="V185" i="5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E181" i="5"/>
  <c r="J180" i="5"/>
  <c r="E180" i="5"/>
  <c r="J179" i="5"/>
  <c r="I179" i="5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I176" i="5"/>
  <c r="W176" i="5" s="1"/>
  <c r="H176" i="5"/>
  <c r="G176" i="5"/>
  <c r="F176" i="5"/>
  <c r="K175" i="5"/>
  <c r="J175" i="5"/>
  <c r="I175" i="5"/>
  <c r="H175" i="5"/>
  <c r="G175" i="5"/>
  <c r="F175" i="5"/>
  <c r="K174" i="5"/>
  <c r="J174" i="5"/>
  <c r="I174" i="5"/>
  <c r="H174" i="5"/>
  <c r="G174" i="5"/>
  <c r="F174" i="5"/>
  <c r="V173" i="5"/>
  <c r="K181" i="5" s="1"/>
  <c r="T173" i="5"/>
  <c r="K180" i="5" s="1"/>
  <c r="R173" i="5"/>
  <c r="K179" i="5" s="1"/>
  <c r="U173" i="5"/>
  <c r="I181" i="5" s="1"/>
  <c r="S173" i="5"/>
  <c r="I180" i="5" s="1"/>
  <c r="Q173" i="5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E169" i="5"/>
  <c r="J168" i="5"/>
  <c r="E168" i="5"/>
  <c r="J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I164" i="5"/>
  <c r="W164" i="5" s="1"/>
  <c r="H164" i="5"/>
  <c r="G164" i="5"/>
  <c r="F164" i="5"/>
  <c r="K163" i="5"/>
  <c r="J163" i="5"/>
  <c r="I163" i="5"/>
  <c r="H163" i="5"/>
  <c r="G163" i="5"/>
  <c r="F163" i="5"/>
  <c r="K162" i="5"/>
  <c r="J162" i="5"/>
  <c r="I162" i="5"/>
  <c r="X171" i="5" s="1"/>
  <c r="H162" i="5"/>
  <c r="G162" i="5"/>
  <c r="F162" i="5"/>
  <c r="V161" i="5"/>
  <c r="K169" i="5" s="1"/>
  <c r="T161" i="5"/>
  <c r="K168" i="5" s="1"/>
  <c r="R161" i="5"/>
  <c r="K167" i="5" s="1"/>
  <c r="U161" i="5"/>
  <c r="I169" i="5" s="1"/>
  <c r="S161" i="5"/>
  <c r="I168" i="5" s="1"/>
  <c r="Q161" i="5"/>
  <c r="I167" i="5" s="1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E157" i="5"/>
  <c r="J156" i="5"/>
  <c r="E156" i="5"/>
  <c r="J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7" i="5" s="1"/>
  <c r="T149" i="5"/>
  <c r="K156" i="5" s="1"/>
  <c r="R149" i="5"/>
  <c r="K155" i="5" s="1"/>
  <c r="U149" i="5"/>
  <c r="I157" i="5" s="1"/>
  <c r="S149" i="5"/>
  <c r="I156" i="5" s="1"/>
  <c r="Q149" i="5"/>
  <c r="I155" i="5" s="1"/>
  <c r="E149" i="5"/>
  <c r="D149" i="5"/>
  <c r="B149" i="5"/>
  <c r="A148" i="5"/>
  <c r="H146" i="5"/>
  <c r="J146" i="5"/>
  <c r="H145" i="5"/>
  <c r="J145" i="5"/>
  <c r="A144" i="5"/>
  <c r="AA141" i="5"/>
  <c r="Z141" i="5"/>
  <c r="Y141" i="5"/>
  <c r="I140" i="5"/>
  <c r="AB140" i="5" s="1"/>
  <c r="H140" i="5"/>
  <c r="G140" i="5"/>
  <c r="E140" i="5"/>
  <c r="J139" i="5"/>
  <c r="E139" i="5"/>
  <c r="J138" i="5"/>
  <c r="E138" i="5"/>
  <c r="J137" i="5"/>
  <c r="E137" i="5"/>
  <c r="K136" i="5"/>
  <c r="J136" i="5"/>
  <c r="H136" i="5"/>
  <c r="AA136" i="5"/>
  <c r="Z136" i="5"/>
  <c r="Y136" i="5"/>
  <c r="I136" i="5"/>
  <c r="X136" i="5" s="1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I132" i="5"/>
  <c r="W132" i="5" s="1"/>
  <c r="H132" i="5"/>
  <c r="G132" i="5"/>
  <c r="F132" i="5"/>
  <c r="K131" i="5"/>
  <c r="J131" i="5"/>
  <c r="I131" i="5"/>
  <c r="H131" i="5"/>
  <c r="G131" i="5"/>
  <c r="F131" i="5"/>
  <c r="K130" i="5"/>
  <c r="J130" i="5"/>
  <c r="W130" i="5"/>
  <c r="I130" i="5"/>
  <c r="H130" i="5"/>
  <c r="G130" i="5"/>
  <c r="F130" i="5"/>
  <c r="V129" i="5"/>
  <c r="K139" i="5" s="1"/>
  <c r="T129" i="5"/>
  <c r="K138" i="5" s="1"/>
  <c r="R129" i="5"/>
  <c r="K137" i="5" s="1"/>
  <c r="U129" i="5"/>
  <c r="I139" i="5" s="1"/>
  <c r="S129" i="5"/>
  <c r="I138" i="5" s="1"/>
  <c r="Q129" i="5"/>
  <c r="I137" i="5" s="1"/>
  <c r="E129" i="5"/>
  <c r="D129" i="5"/>
  <c r="B129" i="5"/>
  <c r="AA127" i="5"/>
  <c r="Z127" i="5"/>
  <c r="Y127" i="5"/>
  <c r="K126" i="5"/>
  <c r="P127" i="5" s="1"/>
  <c r="J126" i="5"/>
  <c r="I126" i="5"/>
  <c r="O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E122" i="5"/>
  <c r="J121" i="5"/>
  <c r="E121" i="5"/>
  <c r="J120" i="5"/>
  <c r="E120" i="5"/>
  <c r="K119" i="5"/>
  <c r="J119" i="5"/>
  <c r="H119" i="5"/>
  <c r="AA119" i="5"/>
  <c r="Z119" i="5"/>
  <c r="Y119" i="5"/>
  <c r="I119" i="5"/>
  <c r="X119" i="5" s="1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I118" i="5"/>
  <c r="X118" i="5" s="1"/>
  <c r="F118" i="5"/>
  <c r="V118" i="5"/>
  <c r="T118" i="5"/>
  <c r="R118" i="5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W116" i="5"/>
  <c r="I116" i="5"/>
  <c r="H116" i="5"/>
  <c r="G116" i="5"/>
  <c r="F116" i="5"/>
  <c r="K115" i="5"/>
  <c r="J115" i="5"/>
  <c r="I115" i="5"/>
  <c r="H115" i="5"/>
  <c r="G115" i="5"/>
  <c r="F115" i="5"/>
  <c r="K114" i="5"/>
  <c r="P124" i="5" s="1"/>
  <c r="J114" i="5"/>
  <c r="W114" i="5"/>
  <c r="I114" i="5"/>
  <c r="H114" i="5"/>
  <c r="G114" i="5"/>
  <c r="F114" i="5"/>
  <c r="V113" i="5"/>
  <c r="K122" i="5" s="1"/>
  <c r="T113" i="5"/>
  <c r="K121" i="5" s="1"/>
  <c r="R113" i="5"/>
  <c r="K120" i="5" s="1"/>
  <c r="U113" i="5"/>
  <c r="I122" i="5" s="1"/>
  <c r="S113" i="5"/>
  <c r="I121" i="5" s="1"/>
  <c r="Q113" i="5"/>
  <c r="I120" i="5" s="1"/>
  <c r="E113" i="5"/>
  <c r="D113" i="5"/>
  <c r="B113" i="5"/>
  <c r="AA111" i="5"/>
  <c r="Z111" i="5"/>
  <c r="Y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H106" i="5"/>
  <c r="AA106" i="5"/>
  <c r="Z106" i="5"/>
  <c r="Y106" i="5"/>
  <c r="I106" i="5"/>
  <c r="X106" i="5" s="1"/>
  <c r="F106" i="5"/>
  <c r="V106" i="5"/>
  <c r="T106" i="5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K103" i="5"/>
  <c r="J103" i="5"/>
  <c r="I103" i="5"/>
  <c r="H103" i="5"/>
  <c r="G103" i="5"/>
  <c r="F103" i="5"/>
  <c r="K102" i="5"/>
  <c r="P111" i="5" s="1"/>
  <c r="J102" i="5"/>
  <c r="W102" i="5"/>
  <c r="I102" i="5"/>
  <c r="H102" i="5"/>
  <c r="G102" i="5"/>
  <c r="F102" i="5"/>
  <c r="V101" i="5"/>
  <c r="K109" i="5" s="1"/>
  <c r="T101" i="5"/>
  <c r="K108" i="5" s="1"/>
  <c r="R101" i="5"/>
  <c r="K107" i="5" s="1"/>
  <c r="U101" i="5"/>
  <c r="I109" i="5" s="1"/>
  <c r="S101" i="5"/>
  <c r="I108" i="5" s="1"/>
  <c r="Q101" i="5"/>
  <c r="I107" i="5" s="1"/>
  <c r="E101" i="5"/>
  <c r="D101" i="5"/>
  <c r="B101" i="5"/>
  <c r="AA99" i="5"/>
  <c r="Z99" i="5"/>
  <c r="Y99" i="5"/>
  <c r="AB98" i="5"/>
  <c r="I98" i="5"/>
  <c r="H98" i="5"/>
  <c r="G98" i="5"/>
  <c r="E98" i="5"/>
  <c r="J97" i="5"/>
  <c r="E97" i="5"/>
  <c r="J96" i="5"/>
  <c r="E96" i="5"/>
  <c r="J95" i="5"/>
  <c r="E95" i="5"/>
  <c r="K94" i="5"/>
  <c r="J94" i="5"/>
  <c r="H94" i="5"/>
  <c r="AA94" i="5"/>
  <c r="Z94" i="5"/>
  <c r="Y94" i="5"/>
  <c r="I94" i="5"/>
  <c r="X94" i="5" s="1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P99" i="5" s="1"/>
  <c r="J90" i="5"/>
  <c r="W90" i="5"/>
  <c r="I90" i="5"/>
  <c r="H90" i="5"/>
  <c r="G90" i="5"/>
  <c r="F90" i="5"/>
  <c r="V89" i="5"/>
  <c r="K97" i="5" s="1"/>
  <c r="T89" i="5"/>
  <c r="K96" i="5" s="1"/>
  <c r="R89" i="5"/>
  <c r="K95" i="5" s="1"/>
  <c r="U89" i="5"/>
  <c r="I97" i="5" s="1"/>
  <c r="S89" i="5"/>
  <c r="I96" i="5" s="1"/>
  <c r="Q89" i="5"/>
  <c r="I95" i="5" s="1"/>
  <c r="E89" i="5"/>
  <c r="D89" i="5"/>
  <c r="B89" i="5"/>
  <c r="A88" i="5"/>
  <c r="AA85" i="5"/>
  <c r="Z85" i="5"/>
  <c r="Y85" i="5"/>
  <c r="AB84" i="5"/>
  <c r="I84" i="5"/>
  <c r="H84" i="5"/>
  <c r="G84" i="5"/>
  <c r="E84" i="5"/>
  <c r="J83" i="5"/>
  <c r="E83" i="5"/>
  <c r="J82" i="5"/>
  <c r="E82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I77" i="5"/>
  <c r="H77" i="5"/>
  <c r="G77" i="5"/>
  <c r="F77" i="5"/>
  <c r="V76" i="5"/>
  <c r="K83" i="5" s="1"/>
  <c r="T76" i="5"/>
  <c r="K82" i="5" s="1"/>
  <c r="R76" i="5"/>
  <c r="K81" i="5" s="1"/>
  <c r="U76" i="5"/>
  <c r="I83" i="5" s="1"/>
  <c r="S76" i="5"/>
  <c r="I82" i="5" s="1"/>
  <c r="Q76" i="5"/>
  <c r="I81" i="5" s="1"/>
  <c r="E76" i="5"/>
  <c r="D76" i="5"/>
  <c r="B76" i="5"/>
  <c r="AA74" i="5"/>
  <c r="Z74" i="5"/>
  <c r="Y74" i="5"/>
  <c r="I73" i="5"/>
  <c r="AB73" i="5" s="1"/>
  <c r="H73" i="5"/>
  <c r="G73" i="5"/>
  <c r="E73" i="5"/>
  <c r="J72" i="5"/>
  <c r="E72" i="5"/>
  <c r="J71" i="5"/>
  <c r="E71" i="5"/>
  <c r="J70" i="5"/>
  <c r="E70" i="5"/>
  <c r="K69" i="5"/>
  <c r="J69" i="5"/>
  <c r="W69" i="5"/>
  <c r="I69" i="5"/>
  <c r="H69" i="5"/>
  <c r="G69" i="5"/>
  <c r="F69" i="5"/>
  <c r="K68" i="5"/>
  <c r="J68" i="5"/>
  <c r="I68" i="5"/>
  <c r="H68" i="5"/>
  <c r="G68" i="5"/>
  <c r="F68" i="5"/>
  <c r="K67" i="5"/>
  <c r="J67" i="5"/>
  <c r="I67" i="5"/>
  <c r="H67" i="5"/>
  <c r="G67" i="5"/>
  <c r="F67" i="5"/>
  <c r="V66" i="5"/>
  <c r="K72" i="5" s="1"/>
  <c r="T66" i="5"/>
  <c r="K71" i="5" s="1"/>
  <c r="R66" i="5"/>
  <c r="K70" i="5" s="1"/>
  <c r="J74" i="5" s="1"/>
  <c r="U66" i="5"/>
  <c r="I72" i="5" s="1"/>
  <c r="S66" i="5"/>
  <c r="I71" i="5" s="1"/>
  <c r="Q66" i="5"/>
  <c r="I70" i="5" s="1"/>
  <c r="E66" i="5"/>
  <c r="D66" i="5"/>
  <c r="B66" i="5"/>
  <c r="AA64" i="5"/>
  <c r="Z64" i="5"/>
  <c r="Y64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V60" i="5"/>
  <c r="K63" i="5" s="1"/>
  <c r="T60" i="5"/>
  <c r="R60" i="5"/>
  <c r="U60" i="5"/>
  <c r="I63" i="5" s="1"/>
  <c r="S60" i="5"/>
  <c r="Q60" i="5"/>
  <c r="E60" i="5"/>
  <c r="D60" i="5"/>
  <c r="B60" i="5"/>
  <c r="AA58" i="5"/>
  <c r="Z58" i="5"/>
  <c r="Y58" i="5"/>
  <c r="I57" i="5"/>
  <c r="AB57" i="5" s="1"/>
  <c r="H57" i="5"/>
  <c r="G57" i="5"/>
  <c r="E57" i="5"/>
  <c r="J56" i="5"/>
  <c r="I56" i="5"/>
  <c r="E56" i="5"/>
  <c r="K55" i="5"/>
  <c r="J55" i="5"/>
  <c r="E55" i="5"/>
  <c r="K54" i="5"/>
  <c r="J54" i="5"/>
  <c r="W54" i="5"/>
  <c r="I54" i="5"/>
  <c r="H54" i="5"/>
  <c r="G54" i="5"/>
  <c r="F54" i="5"/>
  <c r="V53" i="5"/>
  <c r="T53" i="5"/>
  <c r="K56" i="5" s="1"/>
  <c r="R53" i="5"/>
  <c r="U53" i="5"/>
  <c r="S53" i="5"/>
  <c r="Q53" i="5"/>
  <c r="I55" i="5" s="1"/>
  <c r="E53" i="5"/>
  <c r="D53" i="5"/>
  <c r="B53" i="5"/>
  <c r="AA51" i="5"/>
  <c r="Z51" i="5"/>
  <c r="Y51" i="5"/>
  <c r="AB50" i="5"/>
  <c r="I50" i="5"/>
  <c r="H50" i="5"/>
  <c r="G50" i="5"/>
  <c r="E50" i="5"/>
  <c r="J49" i="5"/>
  <c r="E49" i="5"/>
  <c r="J48" i="5"/>
  <c r="E48" i="5"/>
  <c r="J47" i="5"/>
  <c r="E47" i="5"/>
  <c r="K46" i="5"/>
  <c r="J46" i="5"/>
  <c r="I46" i="5"/>
  <c r="W46" i="5" s="1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H44" i="5"/>
  <c r="G44" i="5"/>
  <c r="F44" i="5"/>
  <c r="V43" i="5"/>
  <c r="K49" i="5" s="1"/>
  <c r="T43" i="5"/>
  <c r="K48" i="5" s="1"/>
  <c r="R43" i="5"/>
  <c r="K47" i="5" s="1"/>
  <c r="U43" i="5"/>
  <c r="I49" i="5" s="1"/>
  <c r="S43" i="5"/>
  <c r="I48" i="5" s="1"/>
  <c r="Q43" i="5"/>
  <c r="I47" i="5" s="1"/>
  <c r="E43" i="5"/>
  <c r="D43" i="5"/>
  <c r="B43" i="5"/>
  <c r="AA41" i="5"/>
  <c r="Z41" i="5"/>
  <c r="Y41" i="5"/>
  <c r="AB40" i="5"/>
  <c r="I40" i="5"/>
  <c r="H40" i="5"/>
  <c r="G40" i="5"/>
  <c r="E40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H35" i="5"/>
  <c r="G35" i="5"/>
  <c r="F35" i="5"/>
  <c r="K34" i="5"/>
  <c r="J34" i="5"/>
  <c r="W34" i="5"/>
  <c r="I34" i="5"/>
  <c r="H34" i="5"/>
  <c r="G34" i="5"/>
  <c r="F34" i="5"/>
  <c r="C33" i="5"/>
  <c r="V32" i="5"/>
  <c r="K39" i="5" s="1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O141" i="5" l="1"/>
  <c r="H41" i="5"/>
  <c r="H51" i="5"/>
  <c r="O58" i="5"/>
  <c r="O85" i="5"/>
  <c r="P171" i="5"/>
  <c r="H99" i="5"/>
  <c r="H111" i="5"/>
  <c r="H124" i="5"/>
  <c r="X159" i="5"/>
  <c r="X183" i="5"/>
  <c r="O64" i="5"/>
  <c r="P64" i="5"/>
  <c r="P85" i="5"/>
  <c r="P141" i="5"/>
  <c r="J144" i="5" s="1"/>
  <c r="X199" i="5"/>
  <c r="O51" i="5"/>
  <c r="O74" i="5"/>
  <c r="P41" i="5"/>
  <c r="P51" i="5"/>
  <c r="X58" i="5"/>
  <c r="H58" i="5"/>
  <c r="P58" i="5"/>
  <c r="P74" i="5"/>
  <c r="P159" i="5"/>
  <c r="P183" i="5"/>
  <c r="O41" i="5"/>
  <c r="X64" i="5"/>
  <c r="X74" i="5"/>
  <c r="X85" i="5"/>
  <c r="O99" i="5"/>
  <c r="O111" i="5"/>
  <c r="O124" i="5"/>
  <c r="X127" i="5"/>
  <c r="X141" i="5"/>
  <c r="H159" i="5"/>
  <c r="H171" i="5"/>
  <c r="H183" i="5"/>
  <c r="X189" i="5"/>
  <c r="O199" i="5"/>
  <c r="J250" i="5"/>
  <c r="J286" i="5"/>
  <c r="X41" i="5"/>
  <c r="X51" i="5"/>
  <c r="X99" i="5"/>
  <c r="X111" i="5"/>
  <c r="X124" i="5"/>
  <c r="W150" i="5"/>
  <c r="O159" i="5"/>
  <c r="W162" i="5"/>
  <c r="O171" i="5"/>
  <c r="W174" i="5"/>
  <c r="O183" i="5"/>
  <c r="X227" i="5"/>
  <c r="J239" i="5"/>
  <c r="J274" i="5"/>
  <c r="P329" i="5"/>
  <c r="O442" i="5"/>
  <c r="P453" i="5"/>
  <c r="I20" i="5"/>
  <c r="J64" i="5"/>
  <c r="J85" i="5"/>
  <c r="J127" i="5"/>
  <c r="J141" i="5"/>
  <c r="J189" i="5"/>
  <c r="J214" i="5"/>
  <c r="P214" i="5"/>
  <c r="J262" i="5"/>
  <c r="X302" i="5"/>
  <c r="X312" i="5"/>
  <c r="O320" i="5"/>
  <c r="P371" i="5"/>
  <c r="J391" i="5" s="1"/>
  <c r="P380" i="5"/>
  <c r="H388" i="5"/>
  <c r="P461" i="5"/>
  <c r="O472" i="5"/>
  <c r="J51" i="5"/>
  <c r="J99" i="5"/>
  <c r="J111" i="5"/>
  <c r="J124" i="5"/>
  <c r="I211" i="5"/>
  <c r="X214" i="5" s="1"/>
  <c r="X250" i="5"/>
  <c r="X286" i="5"/>
  <c r="P423" i="5"/>
  <c r="P434" i="5"/>
  <c r="J41" i="5"/>
  <c r="J58" i="5"/>
  <c r="H64" i="5"/>
  <c r="H74" i="5"/>
  <c r="H85" i="5"/>
  <c r="H127" i="5"/>
  <c r="H141" i="5"/>
  <c r="J159" i="5"/>
  <c r="J171" i="5"/>
  <c r="J183" i="5"/>
  <c r="H189" i="5"/>
  <c r="K196" i="5"/>
  <c r="J199" i="5" s="1"/>
  <c r="H199" i="5"/>
  <c r="J227" i="5"/>
  <c r="X239" i="5"/>
  <c r="X274" i="5"/>
  <c r="P353" i="5"/>
  <c r="X353" i="5"/>
  <c r="P442" i="5"/>
  <c r="O453" i="5"/>
  <c r="W67" i="5"/>
  <c r="I19" i="5" s="1"/>
  <c r="W77" i="5"/>
  <c r="J356" i="5"/>
  <c r="X320" i="5"/>
  <c r="O388" i="5"/>
  <c r="Y480" i="5"/>
  <c r="O480" i="5"/>
  <c r="P227" i="5"/>
  <c r="P239" i="5"/>
  <c r="P250" i="5"/>
  <c r="P262" i="5"/>
  <c r="P274" i="5"/>
  <c r="P286" i="5"/>
  <c r="O329" i="5"/>
  <c r="H398" i="5"/>
  <c r="O402" i="5"/>
  <c r="J423" i="5"/>
  <c r="J434" i="5"/>
  <c r="Y442" i="5"/>
  <c r="I16" i="5" s="1"/>
  <c r="Y453" i="5"/>
  <c r="P609" i="5"/>
  <c r="P816" i="5"/>
  <c r="H214" i="5"/>
  <c r="H227" i="5"/>
  <c r="H239" i="5"/>
  <c r="H250" i="5"/>
  <c r="H262" i="5"/>
  <c r="H274" i="5"/>
  <c r="H286" i="5"/>
  <c r="J302" i="5"/>
  <c r="J312" i="5"/>
  <c r="X329" i="5"/>
  <c r="J335" i="5"/>
  <c r="H341" i="5"/>
  <c r="W347" i="5"/>
  <c r="H353" i="5"/>
  <c r="J371" i="5"/>
  <c r="X388" i="5"/>
  <c r="O398" i="5"/>
  <c r="J442" i="5"/>
  <c r="J453" i="5"/>
  <c r="Y461" i="5"/>
  <c r="Y472" i="5"/>
  <c r="P480" i="5"/>
  <c r="J480" i="5"/>
  <c r="Y491" i="5"/>
  <c r="J510" i="5"/>
  <c r="O526" i="5"/>
  <c r="J534" i="5"/>
  <c r="X566" i="5"/>
  <c r="P598" i="5"/>
  <c r="J665" i="5"/>
  <c r="P763" i="5"/>
  <c r="J763" i="5"/>
  <c r="O214" i="5"/>
  <c r="O227" i="5"/>
  <c r="O239" i="5"/>
  <c r="O250" i="5"/>
  <c r="O262" i="5"/>
  <c r="O274" i="5"/>
  <c r="O286" i="5"/>
  <c r="J320" i="5"/>
  <c r="O341" i="5"/>
  <c r="O353" i="5"/>
  <c r="J380" i="5"/>
  <c r="H423" i="5"/>
  <c r="H434" i="5"/>
  <c r="J461" i="5"/>
  <c r="J472" i="5"/>
  <c r="O545" i="5"/>
  <c r="H553" i="5"/>
  <c r="P587" i="5"/>
  <c r="J676" i="5"/>
  <c r="J687" i="5"/>
  <c r="P752" i="5"/>
  <c r="H794" i="5"/>
  <c r="AA837" i="5"/>
  <c r="H302" i="5"/>
  <c r="H312" i="5"/>
  <c r="J329" i="5"/>
  <c r="H335" i="5"/>
  <c r="O338" i="5"/>
  <c r="H371" i="5"/>
  <c r="J388" i="5"/>
  <c r="O423" i="5"/>
  <c r="O434" i="5"/>
  <c r="H442" i="5"/>
  <c r="H453" i="5"/>
  <c r="P491" i="5"/>
  <c r="J499" i="5"/>
  <c r="P577" i="5"/>
  <c r="Y640" i="5"/>
  <c r="O648" i="5"/>
  <c r="O725" i="5"/>
  <c r="H728" i="5" s="1"/>
  <c r="J744" i="5"/>
  <c r="H783" i="5"/>
  <c r="P830" i="5"/>
  <c r="J830" i="5"/>
  <c r="H830" i="5"/>
  <c r="O844" i="5"/>
  <c r="H844" i="5"/>
  <c r="J844" i="5"/>
  <c r="O302" i="5"/>
  <c r="O312" i="5"/>
  <c r="H320" i="5"/>
  <c r="H332" i="5"/>
  <c r="O335" i="5"/>
  <c r="O371" i="5"/>
  <c r="H380" i="5"/>
  <c r="AA402" i="5"/>
  <c r="I18" i="5" s="1"/>
  <c r="H461" i="5"/>
  <c r="H472" i="5"/>
  <c r="H480" i="5"/>
  <c r="P566" i="5"/>
  <c r="O665" i="5"/>
  <c r="Y763" i="5"/>
  <c r="P837" i="5"/>
  <c r="W323" i="5"/>
  <c r="Y510" i="5"/>
  <c r="P534" i="5"/>
  <c r="O534" i="5"/>
  <c r="P545" i="5"/>
  <c r="P553" i="5"/>
  <c r="X587" i="5"/>
  <c r="X598" i="5"/>
  <c r="P665" i="5"/>
  <c r="P676" i="5"/>
  <c r="O676" i="5"/>
  <c r="P687" i="5"/>
  <c r="O687" i="5"/>
  <c r="P725" i="5"/>
  <c r="J728" i="5" s="1"/>
  <c r="O794" i="5"/>
  <c r="P794" i="5"/>
  <c r="O816" i="5"/>
  <c r="P823" i="5"/>
  <c r="J823" i="5"/>
  <c r="O823" i="5"/>
  <c r="O837" i="5"/>
  <c r="H491" i="5"/>
  <c r="P499" i="5"/>
  <c r="P510" i="5"/>
  <c r="J518" i="5"/>
  <c r="Y526" i="5"/>
  <c r="O553" i="5"/>
  <c r="H566" i="5"/>
  <c r="H577" i="5"/>
  <c r="H587" i="5"/>
  <c r="H598" i="5"/>
  <c r="H609" i="5"/>
  <c r="P617" i="5"/>
  <c r="O623" i="5"/>
  <c r="Y690" i="5"/>
  <c r="P696" i="5"/>
  <c r="Z712" i="5"/>
  <c r="P744" i="5"/>
  <c r="O772" i="5"/>
  <c r="O783" i="5"/>
  <c r="H803" i="5"/>
  <c r="O830" i="5"/>
  <c r="W833" i="5"/>
  <c r="H837" i="5"/>
  <c r="P844" i="5"/>
  <c r="H499" i="5"/>
  <c r="H510" i="5"/>
  <c r="J526" i="5"/>
  <c r="Y534" i="5"/>
  <c r="Y545" i="5"/>
  <c r="O566" i="5"/>
  <c r="O577" i="5"/>
  <c r="O587" i="5"/>
  <c r="W590" i="5"/>
  <c r="O598" i="5"/>
  <c r="W601" i="5"/>
  <c r="O609" i="5"/>
  <c r="W612" i="5"/>
  <c r="H617" i="5"/>
  <c r="X623" i="5"/>
  <c r="H640" i="5"/>
  <c r="Y665" i="5"/>
  <c r="Y676" i="5"/>
  <c r="Y687" i="5"/>
  <c r="H696" i="5"/>
  <c r="J709" i="5"/>
  <c r="Z709" i="5"/>
  <c r="I17" i="5" s="1"/>
  <c r="H744" i="5"/>
  <c r="O769" i="5"/>
  <c r="Y786" i="5"/>
  <c r="O803" i="5"/>
  <c r="H806" i="5" s="1"/>
  <c r="J816" i="5"/>
  <c r="O499" i="5"/>
  <c r="W502" i="5"/>
  <c r="O510" i="5"/>
  <c r="W513" i="5"/>
  <c r="H518" i="5"/>
  <c r="J545" i="5"/>
  <c r="Y553" i="5"/>
  <c r="O617" i="5"/>
  <c r="O640" i="5"/>
  <c r="H651" i="5" s="1"/>
  <c r="H648" i="5"/>
  <c r="H693" i="5"/>
  <c r="O696" i="5"/>
  <c r="H712" i="5"/>
  <c r="J725" i="5"/>
  <c r="O744" i="5"/>
  <c r="W747" i="5"/>
  <c r="H752" i="5"/>
  <c r="H763" i="5"/>
  <c r="O766" i="5"/>
  <c r="Y772" i="5"/>
  <c r="Y783" i="5"/>
  <c r="J786" i="5"/>
  <c r="Y794" i="5"/>
  <c r="AA816" i="5"/>
  <c r="O518" i="5"/>
  <c r="H526" i="5"/>
  <c r="O693" i="5"/>
  <c r="AA725" i="5"/>
  <c r="O752" i="5"/>
  <c r="O763" i="5"/>
  <c r="J783" i="5"/>
  <c r="J794" i="5"/>
  <c r="H816" i="5"/>
  <c r="AA823" i="5"/>
  <c r="J491" i="5"/>
  <c r="W529" i="5"/>
  <c r="H534" i="5"/>
  <c r="H545" i="5"/>
  <c r="J566" i="5"/>
  <c r="J577" i="5"/>
  <c r="J587" i="5"/>
  <c r="J598" i="5"/>
  <c r="J609" i="5"/>
  <c r="J620" i="5"/>
  <c r="H665" i="5"/>
  <c r="H676" i="5"/>
  <c r="H687" i="5"/>
  <c r="W721" i="5"/>
  <c r="H725" i="5"/>
  <c r="J769" i="5"/>
  <c r="H786" i="5"/>
  <c r="J803" i="5"/>
  <c r="W819" i="5"/>
  <c r="H823" i="5"/>
  <c r="AA830" i="5"/>
  <c r="W82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B136" i="3" s="1"/>
  <c r="DA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B179" i="3" s="1"/>
  <c r="DA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B184" i="3" s="1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A188" i="3"/>
  <c r="DB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B190" i="3" s="1"/>
  <c r="DA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A192" i="3"/>
  <c r="DB192" i="3"/>
  <c r="DC192" i="3"/>
  <c r="A193" i="3"/>
  <c r="CX193" i="3"/>
  <c r="CY193" i="3"/>
  <c r="CZ193" i="3"/>
  <c r="DA193" i="3"/>
  <c r="DB193" i="3"/>
  <c r="DC193" i="3"/>
  <c r="A194" i="3"/>
  <c r="CX194" i="3"/>
  <c r="CY194" i="3"/>
  <c r="CZ194" i="3"/>
  <c r="DA194" i="3"/>
  <c r="DB194" i="3"/>
  <c r="DC194" i="3"/>
  <c r="A195" i="3"/>
  <c r="CX195" i="3"/>
  <c r="CY195" i="3"/>
  <c r="CZ195" i="3"/>
  <c r="DB195" i="3" s="1"/>
  <c r="DA195" i="3"/>
  <c r="DC195" i="3"/>
  <c r="A196" i="3"/>
  <c r="CX196" i="3"/>
  <c r="CY196" i="3"/>
  <c r="CZ196" i="3"/>
  <c r="DB196" i="3" s="1"/>
  <c r="DA196" i="3"/>
  <c r="DC196" i="3"/>
  <c r="A197" i="3"/>
  <c r="CX197" i="3"/>
  <c r="CY197" i="3"/>
  <c r="CZ197" i="3"/>
  <c r="DB197" i="3" s="1"/>
  <c r="DA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AC28" i="1"/>
  <c r="P28" i="1" s="1"/>
  <c r="AE28" i="1"/>
  <c r="AD28" i="1" s="1"/>
  <c r="AF28" i="1"/>
  <c r="S28" i="1" s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CV28" i="1"/>
  <c r="U28" i="1" s="1"/>
  <c r="FR28" i="1"/>
  <c r="GL28" i="1"/>
  <c r="GO28" i="1"/>
  <c r="GP28" i="1"/>
  <c r="GV28" i="1"/>
  <c r="HC28" i="1" s="1"/>
  <c r="GX28" i="1" s="1"/>
  <c r="C29" i="1"/>
  <c r="D29" i="1"/>
  <c r="S29" i="1"/>
  <c r="CZ29" i="1" s="1"/>
  <c r="Y29" i="1" s="1"/>
  <c r="AC29" i="1"/>
  <c r="P29" i="1" s="1"/>
  <c r="AE29" i="1"/>
  <c r="AD29" i="1" s="1"/>
  <c r="AB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R29" i="1"/>
  <c r="CS29" i="1"/>
  <c r="CT29" i="1"/>
  <c r="CX29" i="1"/>
  <c r="W29" i="1" s="1"/>
  <c r="FR29" i="1"/>
  <c r="GL29" i="1"/>
  <c r="GO29" i="1"/>
  <c r="GP29" i="1"/>
  <c r="GV29" i="1"/>
  <c r="HC29" i="1"/>
  <c r="GX29" i="1" s="1"/>
  <c r="C30" i="1"/>
  <c r="D30" i="1"/>
  <c r="R30" i="1"/>
  <c r="GK30" i="1" s="1"/>
  <c r="AC30" i="1"/>
  <c r="P30" i="1" s="1"/>
  <c r="AD30" i="1"/>
  <c r="AE30" i="1"/>
  <c r="Q30" i="1" s="1"/>
  <c r="AF30" i="1"/>
  <c r="AB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GX30" i="1"/>
  <c r="HC30" i="1"/>
  <c r="C31" i="1"/>
  <c r="D31" i="1"/>
  <c r="W31" i="1"/>
  <c r="AC31" i="1"/>
  <c r="AE31" i="1"/>
  <c r="AF31" i="1"/>
  <c r="S31" i="1" s="1"/>
  <c r="AG31" i="1"/>
  <c r="CU31" i="1" s="1"/>
  <c r="T31" i="1" s="1"/>
  <c r="AH31" i="1"/>
  <c r="AI31" i="1"/>
  <c r="AJ31" i="1"/>
  <c r="CQ31" i="1"/>
  <c r="CV31" i="1"/>
  <c r="U31" i="1" s="1"/>
  <c r="CW31" i="1"/>
  <c r="V31" i="1" s="1"/>
  <c r="CX31" i="1"/>
  <c r="FR31" i="1"/>
  <c r="GL31" i="1"/>
  <c r="GO31" i="1"/>
  <c r="GP31" i="1"/>
  <c r="GV31" i="1"/>
  <c r="HC31" i="1" s="1"/>
  <c r="GX31" i="1" s="1"/>
  <c r="C32" i="1"/>
  <c r="D32" i="1"/>
  <c r="P32" i="1"/>
  <c r="V32" i="1"/>
  <c r="AC32" i="1"/>
  <c r="AE32" i="1"/>
  <c r="AF32" i="1"/>
  <c r="S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FR32" i="1"/>
  <c r="GL32" i="1"/>
  <c r="GO32" i="1"/>
  <c r="GP32" i="1"/>
  <c r="GV32" i="1"/>
  <c r="HC32" i="1" s="1"/>
  <c r="GX32" i="1" s="1"/>
  <c r="C33" i="1"/>
  <c r="D33" i="1"/>
  <c r="U33" i="1"/>
  <c r="AC33" i="1"/>
  <c r="P33" i="1" s="1"/>
  <c r="AE33" i="1"/>
  <c r="CR33" i="1" s="1"/>
  <c r="AF33" i="1"/>
  <c r="S33" i="1" s="1"/>
  <c r="CY33" i="1" s="1"/>
  <c r="X33" i="1" s="1"/>
  <c r="AG33" i="1"/>
  <c r="AH33" i="1"/>
  <c r="AI33" i="1"/>
  <c r="CW33" i="1" s="1"/>
  <c r="V33" i="1" s="1"/>
  <c r="AJ33" i="1"/>
  <c r="CU33" i="1"/>
  <c r="T33" i="1" s="1"/>
  <c r="CV33" i="1"/>
  <c r="CX33" i="1"/>
  <c r="W33" i="1" s="1"/>
  <c r="CZ33" i="1"/>
  <c r="Y33" i="1" s="1"/>
  <c r="FR33" i="1"/>
  <c r="GL33" i="1"/>
  <c r="GO33" i="1"/>
  <c r="GP33" i="1"/>
  <c r="GV33" i="1"/>
  <c r="GX33" i="1"/>
  <c r="HC33" i="1"/>
  <c r="D35" i="1"/>
  <c r="E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P39" i="1"/>
  <c r="R39" i="1"/>
  <c r="GK39" i="1" s="1"/>
  <c r="V39" i="1"/>
  <c r="AC39" i="1"/>
  <c r="AD39" i="1"/>
  <c r="AB39" i="1" s="1"/>
  <c r="AE39" i="1"/>
  <c r="Q39" i="1" s="1"/>
  <c r="AF39" i="1"/>
  <c r="CT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FR39" i="1"/>
  <c r="GL39" i="1"/>
  <c r="GO39" i="1"/>
  <c r="GP39" i="1"/>
  <c r="GV39" i="1"/>
  <c r="GX39" i="1"/>
  <c r="HC39" i="1"/>
  <c r="I40" i="1"/>
  <c r="Q40" i="1" s="1"/>
  <c r="P40" i="1"/>
  <c r="R40" i="1"/>
  <c r="GK40" i="1" s="1"/>
  <c r="V40" i="1"/>
  <c r="AC40" i="1"/>
  <c r="AD40" i="1"/>
  <c r="AB40" i="1" s="1"/>
  <c r="AE40" i="1"/>
  <c r="AF40" i="1"/>
  <c r="CT40" i="1" s="1"/>
  <c r="AG40" i="1"/>
  <c r="AH40" i="1"/>
  <c r="CV40" i="1" s="1"/>
  <c r="U40" i="1" s="1"/>
  <c r="AI40" i="1"/>
  <c r="AJ40" i="1"/>
  <c r="CX40" i="1" s="1"/>
  <c r="W40" i="1" s="1"/>
  <c r="CQ40" i="1"/>
  <c r="CR40" i="1"/>
  <c r="CS40" i="1"/>
  <c r="CU40" i="1"/>
  <c r="T40" i="1" s="1"/>
  <c r="CW40" i="1"/>
  <c r="FR40" i="1"/>
  <c r="GL40" i="1"/>
  <c r="GO40" i="1"/>
  <c r="GP40" i="1"/>
  <c r="GV40" i="1"/>
  <c r="GX40" i="1"/>
  <c r="HC40" i="1"/>
  <c r="C41" i="1"/>
  <c r="D41" i="1"/>
  <c r="S41" i="1"/>
  <c r="CY41" i="1" s="1"/>
  <c r="X41" i="1" s="1"/>
  <c r="U41" i="1"/>
  <c r="W41" i="1"/>
  <c r="AC41" i="1"/>
  <c r="AE41" i="1"/>
  <c r="CS41" i="1" s="1"/>
  <c r="AF41" i="1"/>
  <c r="AG41" i="1"/>
  <c r="CU41" i="1" s="1"/>
  <c r="T41" i="1" s="1"/>
  <c r="AH41" i="1"/>
  <c r="AI41" i="1"/>
  <c r="CW41" i="1" s="1"/>
  <c r="V41" i="1" s="1"/>
  <c r="AJ41" i="1"/>
  <c r="CT41" i="1"/>
  <c r="CV41" i="1"/>
  <c r="CX41" i="1"/>
  <c r="CZ41" i="1"/>
  <c r="Y41" i="1" s="1"/>
  <c r="FR41" i="1"/>
  <c r="GL41" i="1"/>
  <c r="GO41" i="1"/>
  <c r="GP41" i="1"/>
  <c r="GV41" i="1"/>
  <c r="HC41" i="1" s="1"/>
  <c r="GX41" i="1" s="1"/>
  <c r="I42" i="1"/>
  <c r="S42" i="1"/>
  <c r="CY42" i="1" s="1"/>
  <c r="X42" i="1" s="1"/>
  <c r="U42" i="1"/>
  <c r="W42" i="1"/>
  <c r="AC42" i="1"/>
  <c r="AE42" i="1"/>
  <c r="CS42" i="1" s="1"/>
  <c r="AF42" i="1"/>
  <c r="AG42" i="1"/>
  <c r="CU42" i="1" s="1"/>
  <c r="T42" i="1" s="1"/>
  <c r="AH42" i="1"/>
  <c r="AI42" i="1"/>
  <c r="CW42" i="1" s="1"/>
  <c r="V42" i="1" s="1"/>
  <c r="AJ42" i="1"/>
  <c r="CT42" i="1"/>
  <c r="CV42" i="1"/>
  <c r="CX42" i="1"/>
  <c r="CZ42" i="1"/>
  <c r="Y42" i="1" s="1"/>
  <c r="FR42" i="1"/>
  <c r="GL42" i="1"/>
  <c r="GO42" i="1"/>
  <c r="GP42" i="1"/>
  <c r="GV42" i="1"/>
  <c r="HC42" i="1" s="1"/>
  <c r="GX42" i="1" s="1"/>
  <c r="C43" i="1"/>
  <c r="D43" i="1"/>
  <c r="P43" i="1"/>
  <c r="R43" i="1"/>
  <c r="GK43" i="1" s="1"/>
  <c r="T43" i="1"/>
  <c r="AB43" i="1"/>
  <c r="AC43" i="1"/>
  <c r="AD43" i="1"/>
  <c r="AE43" i="1"/>
  <c r="CR43" i="1" s="1"/>
  <c r="AF43" i="1"/>
  <c r="S43" i="1" s="1"/>
  <c r="CZ43" i="1" s="1"/>
  <c r="Y43" i="1" s="1"/>
  <c r="AG43" i="1"/>
  <c r="AH43" i="1"/>
  <c r="CV43" i="1" s="1"/>
  <c r="U43" i="1" s="1"/>
  <c r="AI43" i="1"/>
  <c r="AJ43" i="1"/>
  <c r="CX43" i="1" s="1"/>
  <c r="W43" i="1" s="1"/>
  <c r="CQ43" i="1"/>
  <c r="CS43" i="1"/>
  <c r="CU43" i="1"/>
  <c r="CW43" i="1"/>
  <c r="V43" i="1" s="1"/>
  <c r="FR43" i="1"/>
  <c r="GL43" i="1"/>
  <c r="GO43" i="1"/>
  <c r="GP43" i="1"/>
  <c r="GV43" i="1"/>
  <c r="HC43" i="1" s="1"/>
  <c r="GX43" i="1" s="1"/>
  <c r="I44" i="1"/>
  <c r="AB44" i="1"/>
  <c r="AC44" i="1"/>
  <c r="AD44" i="1"/>
  <c r="AE44" i="1"/>
  <c r="CR44" i="1" s="1"/>
  <c r="AF44" i="1"/>
  <c r="S44" i="1" s="1"/>
  <c r="AG44" i="1"/>
  <c r="AH44" i="1"/>
  <c r="CV44" i="1" s="1"/>
  <c r="AI44" i="1"/>
  <c r="AJ44" i="1"/>
  <c r="CX44" i="1" s="1"/>
  <c r="CQ44" i="1"/>
  <c r="CS44" i="1"/>
  <c r="CU44" i="1"/>
  <c r="CW44" i="1"/>
  <c r="FR44" i="1"/>
  <c r="GL44" i="1"/>
  <c r="GO44" i="1"/>
  <c r="GP44" i="1"/>
  <c r="GV44" i="1"/>
  <c r="HC44" i="1" s="1"/>
  <c r="I45" i="1"/>
  <c r="AB45" i="1"/>
  <c r="AC45" i="1"/>
  <c r="AD45" i="1"/>
  <c r="AE45" i="1"/>
  <c r="CR45" i="1" s="1"/>
  <c r="AF45" i="1"/>
  <c r="S45" i="1" s="1"/>
  <c r="CZ45" i="1" s="1"/>
  <c r="Y45" i="1" s="1"/>
  <c r="AG45" i="1"/>
  <c r="AH45" i="1"/>
  <c r="CV45" i="1" s="1"/>
  <c r="U45" i="1" s="1"/>
  <c r="AI45" i="1"/>
  <c r="AJ45" i="1"/>
  <c r="CX45" i="1" s="1"/>
  <c r="W45" i="1" s="1"/>
  <c r="CQ45" i="1"/>
  <c r="CS45" i="1"/>
  <c r="CU45" i="1"/>
  <c r="CW45" i="1"/>
  <c r="V45" i="1" s="1"/>
  <c r="FR45" i="1"/>
  <c r="GL45" i="1"/>
  <c r="GO45" i="1"/>
  <c r="GP45" i="1"/>
  <c r="GV45" i="1"/>
  <c r="HC45" i="1" s="1"/>
  <c r="S46" i="1"/>
  <c r="CY46" i="1" s="1"/>
  <c r="X46" i="1" s="1"/>
  <c r="U46" i="1"/>
  <c r="AC46" i="1"/>
  <c r="AE46" i="1"/>
  <c r="CS46" i="1" s="1"/>
  <c r="AF46" i="1"/>
  <c r="AG46" i="1"/>
  <c r="CU46" i="1" s="1"/>
  <c r="T46" i="1" s="1"/>
  <c r="AH46" i="1"/>
  <c r="AI46" i="1"/>
  <c r="CW46" i="1" s="1"/>
  <c r="V46" i="1" s="1"/>
  <c r="AJ46" i="1"/>
  <c r="CR46" i="1"/>
  <c r="CT46" i="1"/>
  <c r="CV46" i="1"/>
  <c r="CX46" i="1"/>
  <c r="W46" i="1" s="1"/>
  <c r="CZ46" i="1"/>
  <c r="Y46" i="1" s="1"/>
  <c r="FR46" i="1"/>
  <c r="GL46" i="1"/>
  <c r="GO46" i="1"/>
  <c r="GP46" i="1"/>
  <c r="GV46" i="1"/>
  <c r="HC46" i="1"/>
  <c r="GX46" i="1" s="1"/>
  <c r="C47" i="1"/>
  <c r="D47" i="1"/>
  <c r="P47" i="1"/>
  <c r="R47" i="1"/>
  <c r="GK47" i="1" s="1"/>
  <c r="T47" i="1"/>
  <c r="AB47" i="1"/>
  <c r="AC47" i="1"/>
  <c r="AD47" i="1"/>
  <c r="AE47" i="1"/>
  <c r="CR47" i="1" s="1"/>
  <c r="AF47" i="1"/>
  <c r="S47" i="1" s="1"/>
  <c r="CZ47" i="1" s="1"/>
  <c r="Y47" i="1" s="1"/>
  <c r="AG47" i="1"/>
  <c r="AH47" i="1"/>
  <c r="CV47" i="1" s="1"/>
  <c r="U47" i="1" s="1"/>
  <c r="AI47" i="1"/>
  <c r="AJ47" i="1"/>
  <c r="CX47" i="1" s="1"/>
  <c r="W47" i="1" s="1"/>
  <c r="CQ47" i="1"/>
  <c r="CS47" i="1"/>
  <c r="CU47" i="1"/>
  <c r="CW47" i="1"/>
  <c r="V47" i="1" s="1"/>
  <c r="FR47" i="1"/>
  <c r="GL47" i="1"/>
  <c r="GO47" i="1"/>
  <c r="GP47" i="1"/>
  <c r="GV47" i="1"/>
  <c r="HC47" i="1" s="1"/>
  <c r="GX47" i="1" s="1"/>
  <c r="I48" i="1"/>
  <c r="AB48" i="1"/>
  <c r="AC48" i="1"/>
  <c r="AD48" i="1"/>
  <c r="AE48" i="1"/>
  <c r="CR48" i="1" s="1"/>
  <c r="AF48" i="1"/>
  <c r="AG48" i="1"/>
  <c r="AH48" i="1"/>
  <c r="CV48" i="1" s="1"/>
  <c r="AI48" i="1"/>
  <c r="AJ48" i="1"/>
  <c r="CX48" i="1" s="1"/>
  <c r="CQ48" i="1"/>
  <c r="CS48" i="1"/>
  <c r="CU48" i="1"/>
  <c r="CW48" i="1"/>
  <c r="FR48" i="1"/>
  <c r="GL48" i="1"/>
  <c r="GO48" i="1"/>
  <c r="GP48" i="1"/>
  <c r="GV48" i="1"/>
  <c r="HC48" i="1" s="1"/>
  <c r="I49" i="1"/>
  <c r="AB49" i="1"/>
  <c r="AC49" i="1"/>
  <c r="AD49" i="1"/>
  <c r="AE49" i="1"/>
  <c r="CR49" i="1" s="1"/>
  <c r="AF49" i="1"/>
  <c r="S49" i="1" s="1"/>
  <c r="CZ49" i="1" s="1"/>
  <c r="Y49" i="1" s="1"/>
  <c r="AG49" i="1"/>
  <c r="AH49" i="1"/>
  <c r="CV49" i="1" s="1"/>
  <c r="U49" i="1" s="1"/>
  <c r="AI49" i="1"/>
  <c r="AJ49" i="1"/>
  <c r="CX49" i="1" s="1"/>
  <c r="W49" i="1" s="1"/>
  <c r="CQ49" i="1"/>
  <c r="CS49" i="1"/>
  <c r="CU49" i="1"/>
  <c r="CW49" i="1"/>
  <c r="V49" i="1" s="1"/>
  <c r="FR49" i="1"/>
  <c r="GL49" i="1"/>
  <c r="GO49" i="1"/>
  <c r="GP49" i="1"/>
  <c r="GV49" i="1"/>
  <c r="HC49" i="1" s="1"/>
  <c r="I50" i="1"/>
  <c r="T50" i="1"/>
  <c r="AB50" i="1"/>
  <c r="AC50" i="1"/>
  <c r="AD50" i="1"/>
  <c r="AE50" i="1"/>
  <c r="CR50" i="1" s="1"/>
  <c r="AF50" i="1"/>
  <c r="S50" i="1" s="1"/>
  <c r="CZ50" i="1" s="1"/>
  <c r="Y50" i="1" s="1"/>
  <c r="AG50" i="1"/>
  <c r="AH50" i="1"/>
  <c r="CV50" i="1" s="1"/>
  <c r="AI50" i="1"/>
  <c r="AJ50" i="1"/>
  <c r="CX50" i="1" s="1"/>
  <c r="W50" i="1" s="1"/>
  <c r="CQ50" i="1"/>
  <c r="CS50" i="1"/>
  <c r="CU50" i="1"/>
  <c r="CW50" i="1"/>
  <c r="FR50" i="1"/>
  <c r="GL50" i="1"/>
  <c r="GO50" i="1"/>
  <c r="GP50" i="1"/>
  <c r="GV50" i="1"/>
  <c r="HC50" i="1" s="1"/>
  <c r="B52" i="1"/>
  <c r="B37" i="1" s="1"/>
  <c r="C52" i="1"/>
  <c r="C37" i="1" s="1"/>
  <c r="D52" i="1"/>
  <c r="D37" i="1" s="1"/>
  <c r="F52" i="1"/>
  <c r="F37" i="1" s="1"/>
  <c r="G52" i="1"/>
  <c r="G37" i="1" s="1"/>
  <c r="AP52" i="1"/>
  <c r="AP37" i="1" s="1"/>
  <c r="AX52" i="1"/>
  <c r="AX37" i="1" s="1"/>
  <c r="BD52" i="1"/>
  <c r="BX52" i="1"/>
  <c r="BY52" i="1"/>
  <c r="BY37" i="1" s="1"/>
  <c r="BZ52" i="1"/>
  <c r="AQ52" i="1" s="1"/>
  <c r="AQ37" i="1" s="1"/>
  <c r="CC52" i="1"/>
  <c r="CD52" i="1"/>
  <c r="CG52" i="1"/>
  <c r="CG37" i="1" s="1"/>
  <c r="CI52" i="1"/>
  <c r="CK52" i="1"/>
  <c r="CK37" i="1" s="1"/>
  <c r="CL52" i="1"/>
  <c r="CL37" i="1" s="1"/>
  <c r="CM52" i="1"/>
  <c r="CM37" i="1" s="1"/>
  <c r="F61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P86" i="1"/>
  <c r="R86" i="1"/>
  <c r="GK86" i="1" s="1"/>
  <c r="S86" i="1"/>
  <c r="CZ86" i="1" s="1"/>
  <c r="Y86" i="1" s="1"/>
  <c r="V86" i="1"/>
  <c r="AC86" i="1"/>
  <c r="AD86" i="1"/>
  <c r="AB86" i="1" s="1"/>
  <c r="AE86" i="1"/>
  <c r="Q86" i="1" s="1"/>
  <c r="AF86" i="1"/>
  <c r="CT86" i="1" s="1"/>
  <c r="AG86" i="1"/>
  <c r="AH86" i="1"/>
  <c r="CV86" i="1" s="1"/>
  <c r="U86" i="1" s="1"/>
  <c r="AI86" i="1"/>
  <c r="AJ86" i="1"/>
  <c r="CX86" i="1" s="1"/>
  <c r="W86" i="1" s="1"/>
  <c r="CQ86" i="1"/>
  <c r="CR86" i="1"/>
  <c r="CS86" i="1"/>
  <c r="CU86" i="1"/>
  <c r="T86" i="1" s="1"/>
  <c r="CW86" i="1"/>
  <c r="FR86" i="1"/>
  <c r="GL86" i="1"/>
  <c r="GO86" i="1"/>
  <c r="GP86" i="1"/>
  <c r="GV86" i="1"/>
  <c r="HC86" i="1"/>
  <c r="GX86" i="1" s="1"/>
  <c r="I87" i="1"/>
  <c r="Q87" i="1" s="1"/>
  <c r="P87" i="1"/>
  <c r="R87" i="1"/>
  <c r="GK87" i="1" s="1"/>
  <c r="S87" i="1"/>
  <c r="CZ87" i="1" s="1"/>
  <c r="Y87" i="1" s="1"/>
  <c r="V87" i="1"/>
  <c r="AC87" i="1"/>
  <c r="AD87" i="1"/>
  <c r="AB87" i="1" s="1"/>
  <c r="AE87" i="1"/>
  <c r="AF87" i="1"/>
  <c r="CT87" i="1" s="1"/>
  <c r="AG87" i="1"/>
  <c r="CU87" i="1" s="1"/>
  <c r="T87" i="1" s="1"/>
  <c r="AH87" i="1"/>
  <c r="CV87" i="1" s="1"/>
  <c r="U87" i="1" s="1"/>
  <c r="AI87" i="1"/>
  <c r="AJ87" i="1"/>
  <c r="CQ87" i="1"/>
  <c r="CR87" i="1"/>
  <c r="CS87" i="1"/>
  <c r="CW87" i="1"/>
  <c r="CX87" i="1"/>
  <c r="W87" i="1" s="1"/>
  <c r="FR87" i="1"/>
  <c r="GL87" i="1"/>
  <c r="GO87" i="1"/>
  <c r="GP87" i="1"/>
  <c r="GV87" i="1"/>
  <c r="HC87" i="1"/>
  <c r="GX87" i="1" s="1"/>
  <c r="C88" i="1"/>
  <c r="D88" i="1"/>
  <c r="R88" i="1"/>
  <c r="GK88" i="1" s="1"/>
  <c r="U88" i="1"/>
  <c r="W88" i="1"/>
  <c r="X88" i="1"/>
  <c r="AC88" i="1"/>
  <c r="CQ88" i="1" s="1"/>
  <c r="AE88" i="1"/>
  <c r="CS88" i="1" s="1"/>
  <c r="AF88" i="1"/>
  <c r="S88" i="1" s="1"/>
  <c r="CY88" i="1" s="1"/>
  <c r="AG88" i="1"/>
  <c r="CU88" i="1" s="1"/>
  <c r="T88" i="1" s="1"/>
  <c r="AH88" i="1"/>
  <c r="AI88" i="1"/>
  <c r="CW88" i="1" s="1"/>
  <c r="V88" i="1" s="1"/>
  <c r="AJ88" i="1"/>
  <c r="CT88" i="1"/>
  <c r="CV88" i="1"/>
  <c r="CX88" i="1"/>
  <c r="FR88" i="1"/>
  <c r="GL88" i="1"/>
  <c r="GO88" i="1"/>
  <c r="GP88" i="1"/>
  <c r="GV88" i="1"/>
  <c r="HC88" i="1" s="1"/>
  <c r="GX88" i="1" s="1"/>
  <c r="I89" i="1"/>
  <c r="R89" i="1"/>
  <c r="GK89" i="1" s="1"/>
  <c r="U89" i="1"/>
  <c r="W89" i="1"/>
  <c r="AC89" i="1"/>
  <c r="AE89" i="1"/>
  <c r="CS89" i="1" s="1"/>
  <c r="AF89" i="1"/>
  <c r="S89" i="1" s="1"/>
  <c r="CY89" i="1" s="1"/>
  <c r="X89" i="1" s="1"/>
  <c r="AG89" i="1"/>
  <c r="CU89" i="1" s="1"/>
  <c r="T89" i="1" s="1"/>
  <c r="AH89" i="1"/>
  <c r="AI89" i="1"/>
  <c r="AJ89" i="1"/>
  <c r="CQ89" i="1"/>
  <c r="CT89" i="1"/>
  <c r="CV89" i="1"/>
  <c r="CW89" i="1"/>
  <c r="V89" i="1" s="1"/>
  <c r="CX89" i="1"/>
  <c r="FR89" i="1"/>
  <c r="GL89" i="1"/>
  <c r="GO89" i="1"/>
  <c r="GP89" i="1"/>
  <c r="GV89" i="1"/>
  <c r="HC89" i="1" s="1"/>
  <c r="GX89" i="1" s="1"/>
  <c r="C90" i="1"/>
  <c r="D90" i="1"/>
  <c r="P90" i="1"/>
  <c r="T90" i="1"/>
  <c r="V90" i="1"/>
  <c r="W90" i="1"/>
  <c r="AC90" i="1"/>
  <c r="AE90" i="1"/>
  <c r="CS90" i="1" s="1"/>
  <c r="AF90" i="1"/>
  <c r="S90" i="1" s="1"/>
  <c r="CZ90" i="1" s="1"/>
  <c r="Y90" i="1" s="1"/>
  <c r="AG90" i="1"/>
  <c r="AH90" i="1"/>
  <c r="CV90" i="1" s="1"/>
  <c r="U90" i="1" s="1"/>
  <c r="AI90" i="1"/>
  <c r="AJ90" i="1"/>
  <c r="CX90" i="1" s="1"/>
  <c r="CQ90" i="1"/>
  <c r="CU90" i="1"/>
  <c r="CW90" i="1"/>
  <c r="CY90" i="1"/>
  <c r="X90" i="1" s="1"/>
  <c r="FR90" i="1"/>
  <c r="GL90" i="1"/>
  <c r="GO90" i="1"/>
  <c r="GP90" i="1"/>
  <c r="GV90" i="1"/>
  <c r="HC90" i="1" s="1"/>
  <c r="GX90" i="1" s="1"/>
  <c r="I91" i="1"/>
  <c r="Q91" i="1"/>
  <c r="T91" i="1"/>
  <c r="W91" i="1"/>
  <c r="AC91" i="1"/>
  <c r="AE91" i="1"/>
  <c r="AF91" i="1"/>
  <c r="S91" i="1" s="1"/>
  <c r="CZ91" i="1" s="1"/>
  <c r="Y91" i="1" s="1"/>
  <c r="AG91" i="1"/>
  <c r="AH91" i="1"/>
  <c r="AI91" i="1"/>
  <c r="AJ91" i="1"/>
  <c r="CX91" i="1" s="1"/>
  <c r="CQ91" i="1"/>
  <c r="CS91" i="1"/>
  <c r="CU91" i="1"/>
  <c r="CV91" i="1"/>
  <c r="U91" i="1" s="1"/>
  <c r="CW91" i="1"/>
  <c r="FR91" i="1"/>
  <c r="GL91" i="1"/>
  <c r="GO91" i="1"/>
  <c r="GP91" i="1"/>
  <c r="GV91" i="1"/>
  <c r="HC91" i="1" s="1"/>
  <c r="GX91" i="1" s="1"/>
  <c r="I92" i="1"/>
  <c r="P92" i="1" s="1"/>
  <c r="Q92" i="1"/>
  <c r="AC92" i="1"/>
  <c r="AD92" i="1"/>
  <c r="AB92" i="1" s="1"/>
  <c r="AE92" i="1"/>
  <c r="AF92" i="1"/>
  <c r="AG92" i="1"/>
  <c r="AH92" i="1"/>
  <c r="CV92" i="1" s="1"/>
  <c r="U92" i="1" s="1"/>
  <c r="AI92" i="1"/>
  <c r="AJ92" i="1"/>
  <c r="CX92" i="1" s="1"/>
  <c r="W92" i="1" s="1"/>
  <c r="CQ92" i="1"/>
  <c r="CS92" i="1"/>
  <c r="CU92" i="1"/>
  <c r="T92" i="1" s="1"/>
  <c r="CW92" i="1"/>
  <c r="FR92" i="1"/>
  <c r="GL92" i="1"/>
  <c r="GO92" i="1"/>
  <c r="GP92" i="1"/>
  <c r="GV92" i="1"/>
  <c r="HC92" i="1" s="1"/>
  <c r="Q93" i="1"/>
  <c r="U93" i="1"/>
  <c r="W93" i="1"/>
  <c r="AC93" i="1"/>
  <c r="AD93" i="1"/>
  <c r="AE93" i="1"/>
  <c r="CS93" i="1" s="1"/>
  <c r="AF93" i="1"/>
  <c r="S93" i="1" s="1"/>
  <c r="CY93" i="1" s="1"/>
  <c r="X93" i="1" s="1"/>
  <c r="AG93" i="1"/>
  <c r="CU93" i="1" s="1"/>
  <c r="T93" i="1" s="1"/>
  <c r="AH93" i="1"/>
  <c r="AI93" i="1"/>
  <c r="CW93" i="1" s="1"/>
  <c r="V93" i="1" s="1"/>
  <c r="AJ93" i="1"/>
  <c r="CQ93" i="1"/>
  <c r="CR93" i="1"/>
  <c r="CV93" i="1"/>
  <c r="CX93" i="1"/>
  <c r="CZ93" i="1"/>
  <c r="Y93" i="1" s="1"/>
  <c r="FR93" i="1"/>
  <c r="GL93" i="1"/>
  <c r="GO93" i="1"/>
  <c r="GP93" i="1"/>
  <c r="GV93" i="1"/>
  <c r="HC93" i="1" s="1"/>
  <c r="GX93" i="1" s="1"/>
  <c r="C94" i="1"/>
  <c r="D94" i="1"/>
  <c r="P94" i="1"/>
  <c r="T94" i="1"/>
  <c r="V94" i="1"/>
  <c r="AC94" i="1"/>
  <c r="AE94" i="1"/>
  <c r="CS94" i="1" s="1"/>
  <c r="AF94" i="1"/>
  <c r="S94" i="1" s="1"/>
  <c r="CZ94" i="1" s="1"/>
  <c r="Y94" i="1" s="1"/>
  <c r="AG94" i="1"/>
  <c r="AH94" i="1"/>
  <c r="CV94" i="1" s="1"/>
  <c r="U94" i="1" s="1"/>
  <c r="AI94" i="1"/>
  <c r="AJ94" i="1"/>
  <c r="CX94" i="1" s="1"/>
  <c r="W94" i="1" s="1"/>
  <c r="CQ94" i="1"/>
  <c r="CU94" i="1"/>
  <c r="CW94" i="1"/>
  <c r="CY94" i="1"/>
  <c r="X94" i="1" s="1"/>
  <c r="FR94" i="1"/>
  <c r="GL94" i="1"/>
  <c r="GO94" i="1"/>
  <c r="GP94" i="1"/>
  <c r="GV94" i="1"/>
  <c r="HC94" i="1" s="1"/>
  <c r="GX94" i="1" s="1"/>
  <c r="I95" i="1"/>
  <c r="P95" i="1"/>
  <c r="CP95" i="1" s="1"/>
  <c r="O95" i="1" s="1"/>
  <c r="Q95" i="1"/>
  <c r="T95" i="1"/>
  <c r="V95" i="1"/>
  <c r="AC95" i="1"/>
  <c r="AD95" i="1"/>
  <c r="AB95" i="1" s="1"/>
  <c r="AE95" i="1"/>
  <c r="CS95" i="1" s="1"/>
  <c r="AF95" i="1"/>
  <c r="S95" i="1" s="1"/>
  <c r="CZ95" i="1" s="1"/>
  <c r="Y95" i="1" s="1"/>
  <c r="AG95" i="1"/>
  <c r="AH95" i="1"/>
  <c r="AI95" i="1"/>
  <c r="AJ95" i="1"/>
  <c r="CX95" i="1" s="1"/>
  <c r="W95" i="1" s="1"/>
  <c r="CQ95" i="1"/>
  <c r="CU95" i="1"/>
  <c r="CV95" i="1"/>
  <c r="U95" i="1" s="1"/>
  <c r="CW95" i="1"/>
  <c r="FR95" i="1"/>
  <c r="GL95" i="1"/>
  <c r="GO95" i="1"/>
  <c r="GP95" i="1"/>
  <c r="GV95" i="1"/>
  <c r="HC95" i="1" s="1"/>
  <c r="GX95" i="1" s="1"/>
  <c r="I96" i="1"/>
  <c r="P96" i="1"/>
  <c r="Q96" i="1"/>
  <c r="R96" i="1"/>
  <c r="T96" i="1"/>
  <c r="AC96" i="1"/>
  <c r="AD96" i="1"/>
  <c r="AB96" i="1" s="1"/>
  <c r="AE96" i="1"/>
  <c r="CR96" i="1" s="1"/>
  <c r="AF96" i="1"/>
  <c r="AG96" i="1"/>
  <c r="AH96" i="1"/>
  <c r="CV96" i="1" s="1"/>
  <c r="U96" i="1" s="1"/>
  <c r="AI96" i="1"/>
  <c r="AJ96" i="1"/>
  <c r="CX96" i="1" s="1"/>
  <c r="W96" i="1" s="1"/>
  <c r="CQ96" i="1"/>
  <c r="CS96" i="1"/>
  <c r="CU96" i="1"/>
  <c r="CW96" i="1"/>
  <c r="V96" i="1" s="1"/>
  <c r="FR96" i="1"/>
  <c r="GK96" i="1"/>
  <c r="GL96" i="1"/>
  <c r="GO96" i="1"/>
  <c r="GP96" i="1"/>
  <c r="GV96" i="1"/>
  <c r="HC96" i="1" s="1"/>
  <c r="GX96" i="1"/>
  <c r="C97" i="1"/>
  <c r="D97" i="1"/>
  <c r="P97" i="1"/>
  <c r="S97" i="1"/>
  <c r="CY97" i="1" s="1"/>
  <c r="X97" i="1" s="1"/>
  <c r="U97" i="1"/>
  <c r="V97" i="1"/>
  <c r="W97" i="1"/>
  <c r="AC97" i="1"/>
  <c r="AD97" i="1"/>
  <c r="AE97" i="1"/>
  <c r="AF97" i="1"/>
  <c r="AG97" i="1"/>
  <c r="CU97" i="1" s="1"/>
  <c r="T97" i="1" s="1"/>
  <c r="AH97" i="1"/>
  <c r="AI97" i="1"/>
  <c r="CW97" i="1" s="1"/>
  <c r="AJ97" i="1"/>
  <c r="CT97" i="1"/>
  <c r="CV97" i="1"/>
  <c r="CX97" i="1"/>
  <c r="FR97" i="1"/>
  <c r="GL97" i="1"/>
  <c r="GO97" i="1"/>
  <c r="GP97" i="1"/>
  <c r="GV97" i="1"/>
  <c r="HC97" i="1"/>
  <c r="GX97" i="1" s="1"/>
  <c r="I98" i="1"/>
  <c r="P98" i="1"/>
  <c r="S98" i="1"/>
  <c r="CY98" i="1" s="1"/>
  <c r="X98" i="1" s="1"/>
  <c r="U98" i="1"/>
  <c r="AC98" i="1"/>
  <c r="AE98" i="1"/>
  <c r="CR98" i="1" s="1"/>
  <c r="AF98" i="1"/>
  <c r="AG98" i="1"/>
  <c r="AH98" i="1"/>
  <c r="AI98" i="1"/>
  <c r="CW98" i="1" s="1"/>
  <c r="V98" i="1" s="1"/>
  <c r="AJ98" i="1"/>
  <c r="CT98" i="1"/>
  <c r="CU98" i="1"/>
  <c r="T98" i="1" s="1"/>
  <c r="CV98" i="1"/>
  <c r="CX98" i="1"/>
  <c r="W98" i="1" s="1"/>
  <c r="CZ98" i="1"/>
  <c r="Y98" i="1" s="1"/>
  <c r="FR98" i="1"/>
  <c r="GL98" i="1"/>
  <c r="GO98" i="1"/>
  <c r="GP98" i="1"/>
  <c r="GV98" i="1"/>
  <c r="HC98" i="1"/>
  <c r="GX98" i="1" s="1"/>
  <c r="I99" i="1"/>
  <c r="Q99" i="1" s="1"/>
  <c r="P99" i="1"/>
  <c r="S99" i="1"/>
  <c r="CZ99" i="1" s="1"/>
  <c r="Y99" i="1" s="1"/>
  <c r="V99" i="1"/>
  <c r="AC99" i="1"/>
  <c r="CQ99" i="1" s="1"/>
  <c r="AD99" i="1"/>
  <c r="AB99" i="1" s="1"/>
  <c r="AE99" i="1"/>
  <c r="R99" i="1" s="1"/>
  <c r="GK99" i="1" s="1"/>
  <c r="AF99" i="1"/>
  <c r="AG99" i="1"/>
  <c r="AH99" i="1"/>
  <c r="CV99" i="1" s="1"/>
  <c r="U99" i="1" s="1"/>
  <c r="AI99" i="1"/>
  <c r="CW99" i="1" s="1"/>
  <c r="AJ99" i="1"/>
  <c r="CX99" i="1" s="1"/>
  <c r="W99" i="1" s="1"/>
  <c r="CR99" i="1"/>
  <c r="CS99" i="1"/>
  <c r="CT99" i="1"/>
  <c r="CU99" i="1"/>
  <c r="T99" i="1" s="1"/>
  <c r="FR99" i="1"/>
  <c r="GL99" i="1"/>
  <c r="GO99" i="1"/>
  <c r="GP99" i="1"/>
  <c r="GV99" i="1"/>
  <c r="HC99" i="1"/>
  <c r="GX99" i="1" s="1"/>
  <c r="I100" i="1"/>
  <c r="Q100" i="1" s="1"/>
  <c r="P100" i="1"/>
  <c r="CP100" i="1" s="1"/>
  <c r="O100" i="1" s="1"/>
  <c r="S100" i="1"/>
  <c r="CZ100" i="1" s="1"/>
  <c r="Y100" i="1" s="1"/>
  <c r="AC100" i="1"/>
  <c r="CQ100" i="1" s="1"/>
  <c r="AD100" i="1"/>
  <c r="AB100" i="1" s="1"/>
  <c r="AE100" i="1"/>
  <c r="R100" i="1" s="1"/>
  <c r="GK100" i="1" s="1"/>
  <c r="AF100" i="1"/>
  <c r="AG100" i="1"/>
  <c r="AH100" i="1"/>
  <c r="CV100" i="1" s="1"/>
  <c r="U100" i="1" s="1"/>
  <c r="AI100" i="1"/>
  <c r="CW100" i="1" s="1"/>
  <c r="V100" i="1" s="1"/>
  <c r="AJ100" i="1"/>
  <c r="CX100" i="1" s="1"/>
  <c r="W100" i="1" s="1"/>
  <c r="CR100" i="1"/>
  <c r="CS100" i="1"/>
  <c r="CT100" i="1"/>
  <c r="CU100" i="1"/>
  <c r="T100" i="1" s="1"/>
  <c r="FR100" i="1"/>
  <c r="GL100" i="1"/>
  <c r="GO100" i="1"/>
  <c r="GP100" i="1"/>
  <c r="GV100" i="1"/>
  <c r="HC100" i="1"/>
  <c r="GX100" i="1" s="1"/>
  <c r="I101" i="1"/>
  <c r="Q101" i="1" s="1"/>
  <c r="P101" i="1"/>
  <c r="CP101" i="1" s="1"/>
  <c r="O101" i="1" s="1"/>
  <c r="S101" i="1"/>
  <c r="CZ101" i="1" s="1"/>
  <c r="Y101" i="1" s="1"/>
  <c r="V101" i="1"/>
  <c r="AC101" i="1"/>
  <c r="CQ101" i="1" s="1"/>
  <c r="AD101" i="1"/>
  <c r="AB101" i="1" s="1"/>
  <c r="AE101" i="1"/>
  <c r="R101" i="1" s="1"/>
  <c r="GK101" i="1" s="1"/>
  <c r="AF101" i="1"/>
  <c r="AG101" i="1"/>
  <c r="AH101" i="1"/>
  <c r="CV101" i="1" s="1"/>
  <c r="U101" i="1" s="1"/>
  <c r="AI101" i="1"/>
  <c r="CW101" i="1" s="1"/>
  <c r="AJ101" i="1"/>
  <c r="CX101" i="1" s="1"/>
  <c r="W101" i="1" s="1"/>
  <c r="CR101" i="1"/>
  <c r="CS101" i="1"/>
  <c r="CT101" i="1"/>
  <c r="CU101" i="1"/>
  <c r="T101" i="1" s="1"/>
  <c r="FR101" i="1"/>
  <c r="GL101" i="1"/>
  <c r="GO101" i="1"/>
  <c r="GP101" i="1"/>
  <c r="GV101" i="1"/>
  <c r="HC101" i="1"/>
  <c r="GX101" i="1" s="1"/>
  <c r="C102" i="1"/>
  <c r="D102" i="1"/>
  <c r="R102" i="1"/>
  <c r="GK102" i="1" s="1"/>
  <c r="AC102" i="1"/>
  <c r="AD102" i="1"/>
  <c r="AE102" i="1"/>
  <c r="Q102" i="1" s="1"/>
  <c r="AF102" i="1"/>
  <c r="S102" i="1" s="1"/>
  <c r="CY102" i="1" s="1"/>
  <c r="X102" i="1" s="1"/>
  <c r="AG102" i="1"/>
  <c r="CU102" i="1" s="1"/>
  <c r="T102" i="1" s="1"/>
  <c r="AH102" i="1"/>
  <c r="CV102" i="1" s="1"/>
  <c r="U102" i="1" s="1"/>
  <c r="AI102" i="1"/>
  <c r="CW102" i="1" s="1"/>
  <c r="V102" i="1" s="1"/>
  <c r="AJ102" i="1"/>
  <c r="CR102" i="1"/>
  <c r="CS102" i="1"/>
  <c r="CT102" i="1"/>
  <c r="CX102" i="1"/>
  <c r="W102" i="1" s="1"/>
  <c r="CZ102" i="1"/>
  <c r="Y102" i="1" s="1"/>
  <c r="FR102" i="1"/>
  <c r="GL102" i="1"/>
  <c r="GO102" i="1"/>
  <c r="GP102" i="1"/>
  <c r="GV102" i="1"/>
  <c r="GX102" i="1"/>
  <c r="HC102" i="1"/>
  <c r="I103" i="1"/>
  <c r="Q103" i="1" s="1"/>
  <c r="R103" i="1"/>
  <c r="GK103" i="1" s="1"/>
  <c r="AC103" i="1"/>
  <c r="AD103" i="1"/>
  <c r="AE103" i="1"/>
  <c r="AF103" i="1"/>
  <c r="S103" i="1" s="1"/>
  <c r="CY103" i="1" s="1"/>
  <c r="X103" i="1" s="1"/>
  <c r="AG103" i="1"/>
  <c r="CU103" i="1" s="1"/>
  <c r="T103" i="1" s="1"/>
  <c r="AH103" i="1"/>
  <c r="CV103" i="1" s="1"/>
  <c r="U103" i="1" s="1"/>
  <c r="AI103" i="1"/>
  <c r="CW103" i="1" s="1"/>
  <c r="V103" i="1" s="1"/>
  <c r="AJ103" i="1"/>
  <c r="CR103" i="1"/>
  <c r="CS103" i="1"/>
  <c r="CT103" i="1"/>
  <c r="CX103" i="1"/>
  <c r="W103" i="1" s="1"/>
  <c r="CZ103" i="1"/>
  <c r="Y103" i="1" s="1"/>
  <c r="FR103" i="1"/>
  <c r="GL103" i="1"/>
  <c r="GO103" i="1"/>
  <c r="GP103" i="1"/>
  <c r="GV103" i="1"/>
  <c r="GX103" i="1"/>
  <c r="HC103" i="1"/>
  <c r="I104" i="1"/>
  <c r="Q104" i="1" s="1"/>
  <c r="R104" i="1"/>
  <c r="GK104" i="1" s="1"/>
  <c r="AC104" i="1"/>
  <c r="AD104" i="1"/>
  <c r="AE104" i="1"/>
  <c r="AF104" i="1"/>
  <c r="S104" i="1" s="1"/>
  <c r="CY104" i="1" s="1"/>
  <c r="X104" i="1" s="1"/>
  <c r="AG104" i="1"/>
  <c r="CU104" i="1" s="1"/>
  <c r="T104" i="1" s="1"/>
  <c r="AH104" i="1"/>
  <c r="CV104" i="1" s="1"/>
  <c r="U104" i="1" s="1"/>
  <c r="AI104" i="1"/>
  <c r="CW104" i="1" s="1"/>
  <c r="V104" i="1" s="1"/>
  <c r="AJ104" i="1"/>
  <c r="CR104" i="1"/>
  <c r="CS104" i="1"/>
  <c r="CT104" i="1"/>
  <c r="CX104" i="1"/>
  <c r="W104" i="1" s="1"/>
  <c r="CZ104" i="1"/>
  <c r="Y104" i="1" s="1"/>
  <c r="FR104" i="1"/>
  <c r="GL104" i="1"/>
  <c r="GO104" i="1"/>
  <c r="GP104" i="1"/>
  <c r="GV104" i="1"/>
  <c r="GX104" i="1"/>
  <c r="HC104" i="1"/>
  <c r="C105" i="1"/>
  <c r="D105" i="1"/>
  <c r="W105" i="1"/>
  <c r="AC105" i="1"/>
  <c r="P105" i="1" s="1"/>
  <c r="AE105" i="1"/>
  <c r="CR105" i="1" s="1"/>
  <c r="AF105" i="1"/>
  <c r="S105" i="1" s="1"/>
  <c r="CZ105" i="1" s="1"/>
  <c r="Y105" i="1" s="1"/>
  <c r="AG105" i="1"/>
  <c r="CU105" i="1" s="1"/>
  <c r="T105" i="1" s="1"/>
  <c r="AH105" i="1"/>
  <c r="AI105" i="1"/>
  <c r="AJ105" i="1"/>
  <c r="CQ105" i="1"/>
  <c r="CS105" i="1"/>
  <c r="CV105" i="1"/>
  <c r="U105" i="1" s="1"/>
  <c r="CW105" i="1"/>
  <c r="V105" i="1" s="1"/>
  <c r="CX105" i="1"/>
  <c r="FR105" i="1"/>
  <c r="GL105" i="1"/>
  <c r="GO105" i="1"/>
  <c r="GP105" i="1"/>
  <c r="GV105" i="1"/>
  <c r="HC105" i="1" s="1"/>
  <c r="GX105" i="1" s="1"/>
  <c r="I106" i="1"/>
  <c r="Q106" i="1"/>
  <c r="W106" i="1"/>
  <c r="AC106" i="1"/>
  <c r="AE106" i="1"/>
  <c r="AF106" i="1"/>
  <c r="S106" i="1" s="1"/>
  <c r="CZ106" i="1" s="1"/>
  <c r="Y106" i="1" s="1"/>
  <c r="AG106" i="1"/>
  <c r="CU106" i="1" s="1"/>
  <c r="T106" i="1" s="1"/>
  <c r="AH106" i="1"/>
  <c r="AI106" i="1"/>
  <c r="AJ106" i="1"/>
  <c r="CQ106" i="1"/>
  <c r="CV106" i="1"/>
  <c r="U106" i="1" s="1"/>
  <c r="CW106" i="1"/>
  <c r="CX106" i="1"/>
  <c r="FR106" i="1"/>
  <c r="GL106" i="1"/>
  <c r="GO106" i="1"/>
  <c r="GP106" i="1"/>
  <c r="GV106" i="1"/>
  <c r="HC106" i="1" s="1"/>
  <c r="GX106" i="1" s="1"/>
  <c r="C107" i="1"/>
  <c r="D107" i="1"/>
  <c r="P107" i="1"/>
  <c r="S107" i="1"/>
  <c r="V107" i="1"/>
  <c r="AC107" i="1"/>
  <c r="AD107" i="1"/>
  <c r="AB107" i="1" s="1"/>
  <c r="AE107" i="1"/>
  <c r="R107" i="1" s="1"/>
  <c r="GK107" i="1" s="1"/>
  <c r="AF107" i="1"/>
  <c r="CT107" i="1" s="1"/>
  <c r="AG107" i="1"/>
  <c r="AH107" i="1"/>
  <c r="AI107" i="1"/>
  <c r="AJ107" i="1"/>
  <c r="CQ107" i="1"/>
  <c r="CR107" i="1"/>
  <c r="CU107" i="1"/>
  <c r="T107" i="1" s="1"/>
  <c r="CV107" i="1"/>
  <c r="U107" i="1" s="1"/>
  <c r="CW107" i="1"/>
  <c r="CX107" i="1"/>
  <c r="W107" i="1" s="1"/>
  <c r="FR107" i="1"/>
  <c r="GL107" i="1"/>
  <c r="GO107" i="1"/>
  <c r="GP107" i="1"/>
  <c r="GV107" i="1"/>
  <c r="HC107" i="1"/>
  <c r="GX107" i="1" s="1"/>
  <c r="I108" i="1"/>
  <c r="P108" i="1"/>
  <c r="S108" i="1"/>
  <c r="V108" i="1"/>
  <c r="AC108" i="1"/>
  <c r="AD108" i="1"/>
  <c r="AB108" i="1" s="1"/>
  <c r="AE108" i="1"/>
  <c r="R108" i="1" s="1"/>
  <c r="GK108" i="1" s="1"/>
  <c r="AF108" i="1"/>
  <c r="CT108" i="1" s="1"/>
  <c r="AG108" i="1"/>
  <c r="AH108" i="1"/>
  <c r="AI108" i="1"/>
  <c r="AJ108" i="1"/>
  <c r="CQ108" i="1"/>
  <c r="CR108" i="1"/>
  <c r="CU108" i="1"/>
  <c r="T108" i="1" s="1"/>
  <c r="CV108" i="1"/>
  <c r="U108" i="1" s="1"/>
  <c r="CW108" i="1"/>
  <c r="CX108" i="1"/>
  <c r="W108" i="1" s="1"/>
  <c r="FR108" i="1"/>
  <c r="GL108" i="1"/>
  <c r="GO108" i="1"/>
  <c r="GP108" i="1"/>
  <c r="GV108" i="1"/>
  <c r="HC108" i="1"/>
  <c r="GX108" i="1" s="1"/>
  <c r="C109" i="1"/>
  <c r="D109" i="1"/>
  <c r="R109" i="1"/>
  <c r="GK109" i="1" s="1"/>
  <c r="U109" i="1"/>
  <c r="AC109" i="1"/>
  <c r="AD109" i="1"/>
  <c r="AE109" i="1"/>
  <c r="Q109" i="1" s="1"/>
  <c r="AF109" i="1"/>
  <c r="S109" i="1" s="1"/>
  <c r="CY109" i="1" s="1"/>
  <c r="X109" i="1" s="1"/>
  <c r="AG109" i="1"/>
  <c r="AH109" i="1"/>
  <c r="AI109" i="1"/>
  <c r="AJ109" i="1"/>
  <c r="CX109" i="1" s="1"/>
  <c r="W109" i="1" s="1"/>
  <c r="CQ109" i="1"/>
  <c r="CT109" i="1"/>
  <c r="CU109" i="1"/>
  <c r="T109" i="1" s="1"/>
  <c r="CV109" i="1"/>
  <c r="CW109" i="1"/>
  <c r="V109" i="1" s="1"/>
  <c r="FR109" i="1"/>
  <c r="GL109" i="1"/>
  <c r="GO109" i="1"/>
  <c r="GP109" i="1"/>
  <c r="GV109" i="1"/>
  <c r="HC109" i="1" s="1"/>
  <c r="GX109" i="1" s="1"/>
  <c r="I110" i="1"/>
  <c r="R110" i="1"/>
  <c r="GK110" i="1" s="1"/>
  <c r="U110" i="1"/>
  <c r="X110" i="1"/>
  <c r="AC110" i="1"/>
  <c r="AD110" i="1"/>
  <c r="AE110" i="1"/>
  <c r="Q110" i="1" s="1"/>
  <c r="AF110" i="1"/>
  <c r="S110" i="1" s="1"/>
  <c r="CY110" i="1" s="1"/>
  <c r="AG110" i="1"/>
  <c r="AH110" i="1"/>
  <c r="AI110" i="1"/>
  <c r="AJ110" i="1"/>
  <c r="CX110" i="1" s="1"/>
  <c r="W110" i="1" s="1"/>
  <c r="CQ110" i="1"/>
  <c r="CT110" i="1"/>
  <c r="CU110" i="1"/>
  <c r="T110" i="1" s="1"/>
  <c r="CV110" i="1"/>
  <c r="CW110" i="1"/>
  <c r="V110" i="1" s="1"/>
  <c r="CZ110" i="1"/>
  <c r="Y110" i="1" s="1"/>
  <c r="FR110" i="1"/>
  <c r="GL110" i="1"/>
  <c r="GO110" i="1"/>
  <c r="GP110" i="1"/>
  <c r="GV110" i="1"/>
  <c r="HC110" i="1" s="1"/>
  <c r="GX110" i="1"/>
  <c r="C111" i="1"/>
  <c r="D111" i="1"/>
  <c r="T111" i="1"/>
  <c r="AC111" i="1"/>
  <c r="P111" i="1" s="1"/>
  <c r="CP111" i="1" s="1"/>
  <c r="O111" i="1" s="1"/>
  <c r="AE111" i="1"/>
  <c r="Q111" i="1" s="1"/>
  <c r="AF111" i="1"/>
  <c r="S111" i="1" s="1"/>
  <c r="CZ111" i="1" s="1"/>
  <c r="Y111" i="1" s="1"/>
  <c r="AG111" i="1"/>
  <c r="AH111" i="1"/>
  <c r="AI111" i="1"/>
  <c r="CW111" i="1" s="1"/>
  <c r="V111" i="1" s="1"/>
  <c r="AJ111" i="1"/>
  <c r="CX111" i="1" s="1"/>
  <c r="W111" i="1" s="1"/>
  <c r="CT111" i="1"/>
  <c r="CU111" i="1"/>
  <c r="CV111" i="1"/>
  <c r="U111" i="1" s="1"/>
  <c r="CY111" i="1"/>
  <c r="X111" i="1" s="1"/>
  <c r="FR111" i="1"/>
  <c r="GL111" i="1"/>
  <c r="GO111" i="1"/>
  <c r="GP111" i="1"/>
  <c r="GV111" i="1"/>
  <c r="HC111" i="1" s="1"/>
  <c r="GX111" i="1" s="1"/>
  <c r="I112" i="1"/>
  <c r="T112" i="1" s="1"/>
  <c r="Q112" i="1"/>
  <c r="W112" i="1"/>
  <c r="AC112" i="1"/>
  <c r="P112" i="1" s="1"/>
  <c r="CP112" i="1" s="1"/>
  <c r="O112" i="1" s="1"/>
  <c r="AE112" i="1"/>
  <c r="AF112" i="1"/>
  <c r="S112" i="1" s="1"/>
  <c r="CZ112" i="1" s="1"/>
  <c r="Y112" i="1" s="1"/>
  <c r="AG112" i="1"/>
  <c r="AH112" i="1"/>
  <c r="CV112" i="1" s="1"/>
  <c r="U112" i="1" s="1"/>
  <c r="AI112" i="1"/>
  <c r="CW112" i="1" s="1"/>
  <c r="V112" i="1" s="1"/>
  <c r="AJ112" i="1"/>
  <c r="CX112" i="1" s="1"/>
  <c r="CS112" i="1"/>
  <c r="CT112" i="1"/>
  <c r="CU112" i="1"/>
  <c r="FR112" i="1"/>
  <c r="GL112" i="1"/>
  <c r="GO112" i="1"/>
  <c r="GP112" i="1"/>
  <c r="GV112" i="1"/>
  <c r="HC112" i="1" s="1"/>
  <c r="GX112" i="1" s="1"/>
  <c r="C113" i="1"/>
  <c r="D113" i="1"/>
  <c r="P113" i="1"/>
  <c r="CP113" i="1" s="1"/>
  <c r="O113" i="1" s="1"/>
  <c r="S113" i="1"/>
  <c r="AC113" i="1"/>
  <c r="CQ113" i="1" s="1"/>
  <c r="AD113" i="1"/>
  <c r="AB113" i="1" s="1"/>
  <c r="AE113" i="1"/>
  <c r="Q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R113" i="1"/>
  <c r="CS113" i="1"/>
  <c r="CT113" i="1"/>
  <c r="CX113" i="1"/>
  <c r="W113" i="1" s="1"/>
  <c r="FR113" i="1"/>
  <c r="GL113" i="1"/>
  <c r="GO113" i="1"/>
  <c r="GP113" i="1"/>
  <c r="GV113" i="1"/>
  <c r="HC113" i="1"/>
  <c r="GX113" i="1" s="1"/>
  <c r="I114" i="1"/>
  <c r="Q114" i="1" s="1"/>
  <c r="P114" i="1"/>
  <c r="S114" i="1"/>
  <c r="V114" i="1"/>
  <c r="AC114" i="1"/>
  <c r="CQ114" i="1" s="1"/>
  <c r="AD114" i="1"/>
  <c r="AB114" i="1" s="1"/>
  <c r="AE114" i="1"/>
  <c r="R114" i="1" s="1"/>
  <c r="GK114" i="1" s="1"/>
  <c r="AF114" i="1"/>
  <c r="AG114" i="1"/>
  <c r="AH114" i="1"/>
  <c r="CV114" i="1" s="1"/>
  <c r="U114" i="1" s="1"/>
  <c r="AI114" i="1"/>
  <c r="CW114" i="1" s="1"/>
  <c r="AJ114" i="1"/>
  <c r="CX114" i="1" s="1"/>
  <c r="W114" i="1" s="1"/>
  <c r="CR114" i="1"/>
  <c r="CS114" i="1"/>
  <c r="CT114" i="1"/>
  <c r="CU114" i="1"/>
  <c r="T114" i="1" s="1"/>
  <c r="FR114" i="1"/>
  <c r="BY117" i="1" s="1"/>
  <c r="GL114" i="1"/>
  <c r="GO114" i="1"/>
  <c r="GP114" i="1"/>
  <c r="GV114" i="1"/>
  <c r="HC114" i="1"/>
  <c r="GX114" i="1" s="1"/>
  <c r="I115" i="1"/>
  <c r="Q115" i="1" s="1"/>
  <c r="P115" i="1"/>
  <c r="S115" i="1"/>
  <c r="AC115" i="1"/>
  <c r="CQ115" i="1" s="1"/>
  <c r="AD115" i="1"/>
  <c r="AB115" i="1" s="1"/>
  <c r="AE115" i="1"/>
  <c r="R115" i="1" s="1"/>
  <c r="GK115" i="1" s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R115" i="1"/>
  <c r="CS115" i="1"/>
  <c r="CT115" i="1"/>
  <c r="CX115" i="1"/>
  <c r="W115" i="1" s="1"/>
  <c r="FR115" i="1"/>
  <c r="GL115" i="1"/>
  <c r="GO115" i="1"/>
  <c r="GP115" i="1"/>
  <c r="GV115" i="1"/>
  <c r="HC115" i="1"/>
  <c r="GX115" i="1" s="1"/>
  <c r="B117" i="1"/>
  <c r="B84" i="1" s="1"/>
  <c r="C117" i="1"/>
  <c r="C84" i="1" s="1"/>
  <c r="D117" i="1"/>
  <c r="D84" i="1" s="1"/>
  <c r="F117" i="1"/>
  <c r="F84" i="1" s="1"/>
  <c r="G117" i="1"/>
  <c r="G84" i="1" s="1"/>
  <c r="BC117" i="1"/>
  <c r="BD117" i="1"/>
  <c r="BD84" i="1" s="1"/>
  <c r="BX117" i="1"/>
  <c r="BX84" i="1" s="1"/>
  <c r="CK117" i="1"/>
  <c r="CL117" i="1"/>
  <c r="CL84" i="1" s="1"/>
  <c r="CM117" i="1"/>
  <c r="CM84" i="1" s="1"/>
  <c r="D147" i="1"/>
  <c r="D149" i="1"/>
  <c r="E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P151" i="1"/>
  <c r="R151" i="1"/>
  <c r="GK151" i="1" s="1"/>
  <c r="U151" i="1"/>
  <c r="AC151" i="1"/>
  <c r="AD151" i="1"/>
  <c r="AE151" i="1"/>
  <c r="Q151" i="1" s="1"/>
  <c r="AF151" i="1"/>
  <c r="AG151" i="1"/>
  <c r="AH151" i="1"/>
  <c r="CV151" i="1" s="1"/>
  <c r="AI151" i="1"/>
  <c r="AJ151" i="1"/>
  <c r="CX151" i="1" s="1"/>
  <c r="W151" i="1" s="1"/>
  <c r="CR151" i="1"/>
  <c r="CS151" i="1"/>
  <c r="CU151" i="1"/>
  <c r="T151" i="1" s="1"/>
  <c r="CW151" i="1"/>
  <c r="V151" i="1" s="1"/>
  <c r="FR151" i="1"/>
  <c r="GL151" i="1"/>
  <c r="GO151" i="1"/>
  <c r="GP151" i="1"/>
  <c r="GV151" i="1"/>
  <c r="GX151" i="1"/>
  <c r="HC151" i="1"/>
  <c r="C152" i="1"/>
  <c r="D152" i="1"/>
  <c r="U152" i="1"/>
  <c r="W152" i="1"/>
  <c r="AC152" i="1"/>
  <c r="AE152" i="1"/>
  <c r="AF152" i="1"/>
  <c r="S152" i="1" s="1"/>
  <c r="AG152" i="1"/>
  <c r="CU152" i="1" s="1"/>
  <c r="T152" i="1" s="1"/>
  <c r="AH152" i="1"/>
  <c r="AI152" i="1"/>
  <c r="CW152" i="1" s="1"/>
  <c r="V152" i="1" s="1"/>
  <c r="AJ152" i="1"/>
  <c r="CT152" i="1"/>
  <c r="CV152" i="1"/>
  <c r="CX152" i="1"/>
  <c r="CY152" i="1"/>
  <c r="X152" i="1" s="1"/>
  <c r="CZ152" i="1"/>
  <c r="Y152" i="1" s="1"/>
  <c r="FR152" i="1"/>
  <c r="GL152" i="1"/>
  <c r="GO152" i="1"/>
  <c r="GP152" i="1"/>
  <c r="GV152" i="1"/>
  <c r="HC152" i="1" s="1"/>
  <c r="GX152" i="1" s="1"/>
  <c r="C153" i="1"/>
  <c r="D153" i="1"/>
  <c r="P153" i="1"/>
  <c r="S153" i="1"/>
  <c r="CZ153" i="1" s="1"/>
  <c r="V153" i="1"/>
  <c r="Y153" i="1"/>
  <c r="AB153" i="1"/>
  <c r="AC153" i="1"/>
  <c r="AD153" i="1"/>
  <c r="AE153" i="1"/>
  <c r="Q153" i="1" s="1"/>
  <c r="AF153" i="1"/>
  <c r="CT153" i="1" s="1"/>
  <c r="AG153" i="1"/>
  <c r="CU153" i="1" s="1"/>
  <c r="T153" i="1" s="1"/>
  <c r="AH153" i="1"/>
  <c r="CV153" i="1" s="1"/>
  <c r="U153" i="1" s="1"/>
  <c r="AI153" i="1"/>
  <c r="AJ153" i="1"/>
  <c r="CQ153" i="1"/>
  <c r="CR153" i="1"/>
  <c r="CS153" i="1"/>
  <c r="CW153" i="1"/>
  <c r="CX153" i="1"/>
  <c r="W153" i="1" s="1"/>
  <c r="CY153" i="1"/>
  <c r="X153" i="1" s="1"/>
  <c r="FR153" i="1"/>
  <c r="GL153" i="1"/>
  <c r="GO153" i="1"/>
  <c r="GP153" i="1"/>
  <c r="GV153" i="1"/>
  <c r="HC153" i="1"/>
  <c r="GX153" i="1" s="1"/>
  <c r="C154" i="1"/>
  <c r="D154" i="1"/>
  <c r="R154" i="1"/>
  <c r="GK154" i="1" s="1"/>
  <c r="U154" i="1"/>
  <c r="AC154" i="1"/>
  <c r="AE154" i="1"/>
  <c r="AF154" i="1"/>
  <c r="AG154" i="1"/>
  <c r="CU154" i="1" s="1"/>
  <c r="T154" i="1" s="1"/>
  <c r="AH154" i="1"/>
  <c r="AI154" i="1"/>
  <c r="CW154" i="1" s="1"/>
  <c r="V154" i="1" s="1"/>
  <c r="AJ154" i="1"/>
  <c r="CQ154" i="1"/>
  <c r="CR154" i="1"/>
  <c r="CV154" i="1"/>
  <c r="CX154" i="1"/>
  <c r="W154" i="1" s="1"/>
  <c r="FR154" i="1"/>
  <c r="GL154" i="1"/>
  <c r="GO154" i="1"/>
  <c r="GP154" i="1"/>
  <c r="GV154" i="1"/>
  <c r="HC154" i="1"/>
  <c r="GX154" i="1" s="1"/>
  <c r="I155" i="1"/>
  <c r="S155" i="1"/>
  <c r="CY155" i="1" s="1"/>
  <c r="X155" i="1" s="1"/>
  <c r="U155" i="1"/>
  <c r="AC155" i="1"/>
  <c r="AD155" i="1"/>
  <c r="AE155" i="1"/>
  <c r="CS155" i="1" s="1"/>
  <c r="AF155" i="1"/>
  <c r="AG155" i="1"/>
  <c r="CU155" i="1" s="1"/>
  <c r="T155" i="1" s="1"/>
  <c r="AH155" i="1"/>
  <c r="AI155" i="1"/>
  <c r="CW155" i="1" s="1"/>
  <c r="V155" i="1" s="1"/>
  <c r="AJ155" i="1"/>
  <c r="CR155" i="1"/>
  <c r="CT155" i="1"/>
  <c r="CV155" i="1"/>
  <c r="CX155" i="1"/>
  <c r="W155" i="1" s="1"/>
  <c r="CZ155" i="1"/>
  <c r="Y155" i="1" s="1"/>
  <c r="FR155" i="1"/>
  <c r="GL155" i="1"/>
  <c r="GO155" i="1"/>
  <c r="GP155" i="1"/>
  <c r="GV155" i="1"/>
  <c r="HC155" i="1"/>
  <c r="GX155" i="1" s="1"/>
  <c r="P156" i="1"/>
  <c r="V156" i="1"/>
  <c r="AC156" i="1"/>
  <c r="AD156" i="1"/>
  <c r="AB156" i="1" s="1"/>
  <c r="AE156" i="1"/>
  <c r="Q156" i="1" s="1"/>
  <c r="AF156" i="1"/>
  <c r="CT156" i="1" s="1"/>
  <c r="AG156" i="1"/>
  <c r="AH156" i="1"/>
  <c r="CV156" i="1" s="1"/>
  <c r="U156" i="1" s="1"/>
  <c r="AI156" i="1"/>
  <c r="AJ156" i="1"/>
  <c r="CX156" i="1" s="1"/>
  <c r="W156" i="1" s="1"/>
  <c r="CQ156" i="1"/>
  <c r="CS156" i="1"/>
  <c r="CU156" i="1"/>
  <c r="T156" i="1" s="1"/>
  <c r="AG164" i="1" s="1"/>
  <c r="CW156" i="1"/>
  <c r="FR156" i="1"/>
  <c r="GL156" i="1"/>
  <c r="GO156" i="1"/>
  <c r="GP156" i="1"/>
  <c r="GV156" i="1"/>
  <c r="HC156" i="1" s="1"/>
  <c r="GX156" i="1" s="1"/>
  <c r="W157" i="1"/>
  <c r="AC157" i="1"/>
  <c r="AE157" i="1"/>
  <c r="AF157" i="1"/>
  <c r="S157" i="1" s="1"/>
  <c r="AG157" i="1"/>
  <c r="CU157" i="1" s="1"/>
  <c r="T157" i="1" s="1"/>
  <c r="AH157" i="1"/>
  <c r="AI157" i="1"/>
  <c r="CW157" i="1" s="1"/>
  <c r="V157" i="1" s="1"/>
  <c r="AJ157" i="1"/>
  <c r="CT157" i="1"/>
  <c r="CV157" i="1"/>
  <c r="U157" i="1" s="1"/>
  <c r="CX157" i="1"/>
  <c r="FR157" i="1"/>
  <c r="GL157" i="1"/>
  <c r="GO157" i="1"/>
  <c r="GP157" i="1"/>
  <c r="GV157" i="1"/>
  <c r="HC157" i="1" s="1"/>
  <c r="GX157" i="1" s="1"/>
  <c r="P158" i="1"/>
  <c r="R158" i="1"/>
  <c r="GK158" i="1" s="1"/>
  <c r="V158" i="1"/>
  <c r="AC158" i="1"/>
  <c r="AD158" i="1"/>
  <c r="AE158" i="1"/>
  <c r="Q158" i="1" s="1"/>
  <c r="AF158" i="1"/>
  <c r="AG158" i="1"/>
  <c r="AH158" i="1"/>
  <c r="CV158" i="1" s="1"/>
  <c r="U158" i="1" s="1"/>
  <c r="AI158" i="1"/>
  <c r="AJ158" i="1"/>
  <c r="CX158" i="1" s="1"/>
  <c r="W158" i="1" s="1"/>
  <c r="CQ158" i="1"/>
  <c r="CR158" i="1"/>
  <c r="CS158" i="1"/>
  <c r="CU158" i="1"/>
  <c r="T158" i="1" s="1"/>
  <c r="CW158" i="1"/>
  <c r="FR158" i="1"/>
  <c r="GL158" i="1"/>
  <c r="BZ164" i="1" s="1"/>
  <c r="GO158" i="1"/>
  <c r="GP158" i="1"/>
  <c r="CD164" i="1" s="1"/>
  <c r="GV158" i="1"/>
  <c r="GX158" i="1"/>
  <c r="HC158" i="1"/>
  <c r="Q159" i="1"/>
  <c r="S159" i="1"/>
  <c r="W159" i="1"/>
  <c r="AC159" i="1"/>
  <c r="CQ159" i="1" s="1"/>
  <c r="AE159" i="1"/>
  <c r="AF159" i="1"/>
  <c r="AG159" i="1"/>
  <c r="CU159" i="1" s="1"/>
  <c r="T159" i="1" s="1"/>
  <c r="AH159" i="1"/>
  <c r="AI159" i="1"/>
  <c r="CW159" i="1" s="1"/>
  <c r="V159" i="1" s="1"/>
  <c r="AJ159" i="1"/>
  <c r="CR159" i="1"/>
  <c r="CT159" i="1"/>
  <c r="CV159" i="1"/>
  <c r="U159" i="1" s="1"/>
  <c r="CX159" i="1"/>
  <c r="FR159" i="1"/>
  <c r="GL159" i="1"/>
  <c r="GO159" i="1"/>
  <c r="GP159" i="1"/>
  <c r="GV159" i="1"/>
  <c r="HC159" i="1"/>
  <c r="GX159" i="1" s="1"/>
  <c r="R160" i="1"/>
  <c r="GK160" i="1" s="1"/>
  <c r="T160" i="1"/>
  <c r="AC160" i="1"/>
  <c r="P160" i="1" s="1"/>
  <c r="AD160" i="1"/>
  <c r="AE160" i="1"/>
  <c r="CR160" i="1" s="1"/>
  <c r="AF160" i="1"/>
  <c r="AG160" i="1"/>
  <c r="AH160" i="1"/>
  <c r="CV160" i="1" s="1"/>
  <c r="U160" i="1" s="1"/>
  <c r="AI160" i="1"/>
  <c r="AJ160" i="1"/>
  <c r="CX160" i="1" s="1"/>
  <c r="W160" i="1" s="1"/>
  <c r="CQ160" i="1"/>
  <c r="CS160" i="1"/>
  <c r="CU160" i="1"/>
  <c r="CW160" i="1"/>
  <c r="V160" i="1" s="1"/>
  <c r="FR160" i="1"/>
  <c r="GL160" i="1"/>
  <c r="GO160" i="1"/>
  <c r="GP160" i="1"/>
  <c r="GV160" i="1"/>
  <c r="HC160" i="1" s="1"/>
  <c r="GX160" i="1"/>
  <c r="C161" i="1"/>
  <c r="D161" i="1"/>
  <c r="Q161" i="1"/>
  <c r="S161" i="1"/>
  <c r="AC161" i="1"/>
  <c r="CQ161" i="1" s="1"/>
  <c r="AE161" i="1"/>
  <c r="AF161" i="1"/>
  <c r="AG161" i="1"/>
  <c r="CU161" i="1" s="1"/>
  <c r="T161" i="1" s="1"/>
  <c r="AH161" i="1"/>
  <c r="AI161" i="1"/>
  <c r="CW161" i="1" s="1"/>
  <c r="V161" i="1" s="1"/>
  <c r="AJ161" i="1"/>
  <c r="CR161" i="1"/>
  <c r="CT161" i="1"/>
  <c r="CV161" i="1"/>
  <c r="U161" i="1" s="1"/>
  <c r="CX161" i="1"/>
  <c r="W161" i="1" s="1"/>
  <c r="FR161" i="1"/>
  <c r="GL161" i="1"/>
  <c r="GO161" i="1"/>
  <c r="GP161" i="1"/>
  <c r="GV161" i="1"/>
  <c r="HC161" i="1" s="1"/>
  <c r="GX161" i="1" s="1"/>
  <c r="I162" i="1"/>
  <c r="S162" i="1"/>
  <c r="AC162" i="1"/>
  <c r="CQ162" i="1" s="1"/>
  <c r="AE162" i="1"/>
  <c r="AF162" i="1"/>
  <c r="AG162" i="1"/>
  <c r="CU162" i="1" s="1"/>
  <c r="T162" i="1" s="1"/>
  <c r="AH162" i="1"/>
  <c r="AI162" i="1"/>
  <c r="CW162" i="1" s="1"/>
  <c r="V162" i="1" s="1"/>
  <c r="AJ162" i="1"/>
  <c r="CT162" i="1"/>
  <c r="CV162" i="1"/>
  <c r="U162" i="1" s="1"/>
  <c r="CX162" i="1"/>
  <c r="W162" i="1" s="1"/>
  <c r="FR162" i="1"/>
  <c r="GL162" i="1"/>
  <c r="GO162" i="1"/>
  <c r="GP162" i="1"/>
  <c r="GV162" i="1"/>
  <c r="HC162" i="1"/>
  <c r="GX162" i="1" s="1"/>
  <c r="B164" i="1"/>
  <c r="B149" i="1" s="1"/>
  <c r="C164" i="1"/>
  <c r="C149" i="1" s="1"/>
  <c r="D164" i="1"/>
  <c r="F164" i="1"/>
  <c r="F149" i="1" s="1"/>
  <c r="G164" i="1"/>
  <c r="G149" i="1" s="1"/>
  <c r="AO164" i="1"/>
  <c r="AO149" i="1" s="1"/>
  <c r="BD164" i="1"/>
  <c r="BX164" i="1"/>
  <c r="BX149" i="1" s="1"/>
  <c r="CC164" i="1"/>
  <c r="CK164" i="1"/>
  <c r="BB164" i="1" s="1"/>
  <c r="CL164" i="1"/>
  <c r="CL149" i="1" s="1"/>
  <c r="CM164" i="1"/>
  <c r="CM149" i="1" s="1"/>
  <c r="D194" i="1"/>
  <c r="E196" i="1"/>
  <c r="F196" i="1"/>
  <c r="Z196" i="1"/>
  <c r="AA196" i="1"/>
  <c r="AM196" i="1"/>
  <c r="AN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K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S198" i="1"/>
  <c r="CY198" i="1" s="1"/>
  <c r="X198" i="1" s="1"/>
  <c r="AC198" i="1"/>
  <c r="AE198" i="1"/>
  <c r="AF198" i="1"/>
  <c r="AG198" i="1"/>
  <c r="AH198" i="1"/>
  <c r="AI198" i="1"/>
  <c r="CW198" i="1" s="1"/>
  <c r="V198" i="1" s="1"/>
  <c r="AI205" i="1" s="1"/>
  <c r="AJ198" i="1"/>
  <c r="CX198" i="1" s="1"/>
  <c r="W198" i="1" s="1"/>
  <c r="CT198" i="1"/>
  <c r="CU198" i="1"/>
  <c r="T198" i="1" s="1"/>
  <c r="CV198" i="1"/>
  <c r="U198" i="1" s="1"/>
  <c r="CZ198" i="1"/>
  <c r="Y198" i="1" s="1"/>
  <c r="FR198" i="1"/>
  <c r="GL198" i="1"/>
  <c r="GO198" i="1"/>
  <c r="GP198" i="1"/>
  <c r="GV198" i="1"/>
  <c r="HC198" i="1" s="1"/>
  <c r="GX198" i="1" s="1"/>
  <c r="CJ205" i="1" s="1"/>
  <c r="I199" i="1"/>
  <c r="AC199" i="1"/>
  <c r="CQ199" i="1" s="1"/>
  <c r="AE199" i="1"/>
  <c r="Q199" i="1" s="1"/>
  <c r="AF199" i="1"/>
  <c r="S199" i="1" s="1"/>
  <c r="AG199" i="1"/>
  <c r="AH199" i="1"/>
  <c r="AI199" i="1"/>
  <c r="CW199" i="1" s="1"/>
  <c r="V199" i="1" s="1"/>
  <c r="AJ199" i="1"/>
  <c r="CX199" i="1" s="1"/>
  <c r="W199" i="1" s="1"/>
  <c r="CT199" i="1"/>
  <c r="CU199" i="1"/>
  <c r="T199" i="1" s="1"/>
  <c r="CV199" i="1"/>
  <c r="U199" i="1" s="1"/>
  <c r="FR199" i="1"/>
  <c r="GL199" i="1"/>
  <c r="GO199" i="1"/>
  <c r="GP199" i="1"/>
  <c r="GV199" i="1"/>
  <c r="HC199" i="1" s="1"/>
  <c r="GX199" i="1" s="1"/>
  <c r="C200" i="1"/>
  <c r="D200" i="1"/>
  <c r="P200" i="1"/>
  <c r="S200" i="1"/>
  <c r="AC200" i="1"/>
  <c r="CQ200" i="1" s="1"/>
  <c r="AD200" i="1"/>
  <c r="AB200" i="1" s="1"/>
  <c r="AE200" i="1"/>
  <c r="Q200" i="1" s="1"/>
  <c r="AF200" i="1"/>
  <c r="AG200" i="1"/>
  <c r="AH200" i="1"/>
  <c r="CV200" i="1" s="1"/>
  <c r="U200" i="1" s="1"/>
  <c r="AI200" i="1"/>
  <c r="CW200" i="1" s="1"/>
  <c r="V200" i="1" s="1"/>
  <c r="AJ200" i="1"/>
  <c r="CX200" i="1" s="1"/>
  <c r="W200" i="1" s="1"/>
  <c r="CS200" i="1"/>
  <c r="CT200" i="1"/>
  <c r="CU200" i="1"/>
  <c r="T200" i="1" s="1"/>
  <c r="CY200" i="1"/>
  <c r="X200" i="1" s="1"/>
  <c r="CZ200" i="1"/>
  <c r="Y200" i="1" s="1"/>
  <c r="FR200" i="1"/>
  <c r="GL200" i="1"/>
  <c r="GO200" i="1"/>
  <c r="GP200" i="1"/>
  <c r="CD205" i="1" s="1"/>
  <c r="GV200" i="1"/>
  <c r="HC200" i="1" s="1"/>
  <c r="GX200" i="1" s="1"/>
  <c r="I201" i="1"/>
  <c r="Q201" i="1" s="1"/>
  <c r="P201" i="1"/>
  <c r="V201" i="1"/>
  <c r="AC201" i="1"/>
  <c r="CQ201" i="1" s="1"/>
  <c r="AD201" i="1"/>
  <c r="AB201" i="1" s="1"/>
  <c r="AE201" i="1"/>
  <c r="R201" i="1" s="1"/>
  <c r="GK201" i="1" s="1"/>
  <c r="AF201" i="1"/>
  <c r="AG201" i="1"/>
  <c r="AH201" i="1"/>
  <c r="CV201" i="1" s="1"/>
  <c r="U201" i="1" s="1"/>
  <c r="AI201" i="1"/>
  <c r="CW201" i="1" s="1"/>
  <c r="AJ201" i="1"/>
  <c r="CX201" i="1" s="1"/>
  <c r="W201" i="1" s="1"/>
  <c r="CS201" i="1"/>
  <c r="CT201" i="1"/>
  <c r="CU201" i="1"/>
  <c r="T201" i="1" s="1"/>
  <c r="FR201" i="1"/>
  <c r="GL201" i="1"/>
  <c r="GO201" i="1"/>
  <c r="GP201" i="1"/>
  <c r="GV201" i="1"/>
  <c r="HC201" i="1" s="1"/>
  <c r="GX201" i="1" s="1"/>
  <c r="C202" i="1"/>
  <c r="D202" i="1"/>
  <c r="R202" i="1"/>
  <c r="GK202" i="1" s="1"/>
  <c r="S202" i="1"/>
  <c r="CY202" i="1" s="1"/>
  <c r="X202" i="1" s="1"/>
  <c r="AC202" i="1"/>
  <c r="AD202" i="1"/>
  <c r="AE202" i="1"/>
  <c r="Q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R202" i="1"/>
  <c r="CS202" i="1"/>
  <c r="CT202" i="1"/>
  <c r="CX202" i="1"/>
  <c r="W202" i="1" s="1"/>
  <c r="CZ202" i="1"/>
  <c r="Y202" i="1" s="1"/>
  <c r="FR202" i="1"/>
  <c r="GL202" i="1"/>
  <c r="GO202" i="1"/>
  <c r="CC205" i="1" s="1"/>
  <c r="AT205" i="1" s="1"/>
  <c r="GP202" i="1"/>
  <c r="GV202" i="1"/>
  <c r="HC202" i="1"/>
  <c r="GX202" i="1" s="1"/>
  <c r="I203" i="1"/>
  <c r="Q203" i="1" s="1"/>
  <c r="S203" i="1"/>
  <c r="CY203" i="1" s="1"/>
  <c r="X203" i="1" s="1"/>
  <c r="AC203" i="1"/>
  <c r="AD203" i="1"/>
  <c r="AE203" i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R203" i="1"/>
  <c r="CS203" i="1"/>
  <c r="CT203" i="1"/>
  <c r="CX203" i="1"/>
  <c r="W203" i="1" s="1"/>
  <c r="CZ203" i="1"/>
  <c r="Y203" i="1" s="1"/>
  <c r="FR203" i="1"/>
  <c r="GL203" i="1"/>
  <c r="GO203" i="1"/>
  <c r="GP203" i="1"/>
  <c r="GV203" i="1"/>
  <c r="HC203" i="1"/>
  <c r="GX203" i="1" s="1"/>
  <c r="B205" i="1"/>
  <c r="B196" i="1" s="1"/>
  <c r="C205" i="1"/>
  <c r="C196" i="1" s="1"/>
  <c r="D205" i="1"/>
  <c r="D196" i="1" s="1"/>
  <c r="F205" i="1"/>
  <c r="G205" i="1"/>
  <c r="G196" i="1" s="1"/>
  <c r="AQ205" i="1"/>
  <c r="AQ196" i="1" s="1"/>
  <c r="BC205" i="1"/>
  <c r="BC196" i="1" s="1"/>
  <c r="BD205" i="1"/>
  <c r="F230" i="1" s="1"/>
  <c r="BX205" i="1"/>
  <c r="BZ205" i="1"/>
  <c r="BZ196" i="1" s="1"/>
  <c r="CK205" i="1"/>
  <c r="BB205" i="1" s="1"/>
  <c r="CL205" i="1"/>
  <c r="CL196" i="1" s="1"/>
  <c r="CM205" i="1"/>
  <c r="CM196" i="1" s="1"/>
  <c r="F215" i="1"/>
  <c r="F221" i="1"/>
  <c r="D235" i="1"/>
  <c r="D237" i="1"/>
  <c r="E237" i="1"/>
  <c r="Z237" i="1"/>
  <c r="AA237" i="1"/>
  <c r="AM237" i="1"/>
  <c r="AN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W239" i="1"/>
  <c r="AC239" i="1"/>
  <c r="AE239" i="1"/>
  <c r="Q239" i="1" s="1"/>
  <c r="AD242" i="1" s="1"/>
  <c r="AF239" i="1"/>
  <c r="S239" i="1" s="1"/>
  <c r="CY239" i="1" s="1"/>
  <c r="X239" i="1" s="1"/>
  <c r="AG239" i="1"/>
  <c r="AH239" i="1"/>
  <c r="AI239" i="1"/>
  <c r="CW239" i="1" s="1"/>
  <c r="V239" i="1" s="1"/>
  <c r="AI242" i="1" s="1"/>
  <c r="AI237" i="1" s="1"/>
  <c r="AJ239" i="1"/>
  <c r="CX239" i="1" s="1"/>
  <c r="CT239" i="1"/>
  <c r="CU239" i="1"/>
  <c r="T239" i="1" s="1"/>
  <c r="CV239" i="1"/>
  <c r="U239" i="1" s="1"/>
  <c r="AH242" i="1" s="1"/>
  <c r="CZ239" i="1"/>
  <c r="Y239" i="1" s="1"/>
  <c r="AL242" i="1" s="1"/>
  <c r="FR239" i="1"/>
  <c r="GL239" i="1"/>
  <c r="GN239" i="1"/>
  <c r="GO239" i="1"/>
  <c r="GV239" i="1"/>
  <c r="HC239" i="1" s="1"/>
  <c r="GX239" i="1" s="1"/>
  <c r="CJ242" i="1" s="1"/>
  <c r="C240" i="1"/>
  <c r="D240" i="1"/>
  <c r="P240" i="1"/>
  <c r="V240" i="1"/>
  <c r="AC240" i="1"/>
  <c r="CQ240" i="1" s="1"/>
  <c r="AD240" i="1"/>
  <c r="AB240" i="1" s="1"/>
  <c r="AE240" i="1"/>
  <c r="Q240" i="1" s="1"/>
  <c r="AF240" i="1"/>
  <c r="S240" i="1" s="1"/>
  <c r="CZ240" i="1" s="1"/>
  <c r="Y240" i="1" s="1"/>
  <c r="AG240" i="1"/>
  <c r="AH240" i="1"/>
  <c r="CV240" i="1" s="1"/>
  <c r="U240" i="1" s="1"/>
  <c r="AI240" i="1"/>
  <c r="CW240" i="1" s="1"/>
  <c r="AJ240" i="1"/>
  <c r="CX240" i="1" s="1"/>
  <c r="W240" i="1" s="1"/>
  <c r="CS240" i="1"/>
  <c r="CT240" i="1"/>
  <c r="CU240" i="1"/>
  <c r="T240" i="1" s="1"/>
  <c r="AG242" i="1" s="1"/>
  <c r="CY240" i="1"/>
  <c r="X240" i="1" s="1"/>
  <c r="AK242" i="1" s="1"/>
  <c r="FR240" i="1"/>
  <c r="BY242" i="1" s="1"/>
  <c r="GL240" i="1"/>
  <c r="GN240" i="1"/>
  <c r="CB242" i="1" s="1"/>
  <c r="CB237" i="1" s="1"/>
  <c r="GO240" i="1"/>
  <c r="GV240" i="1"/>
  <c r="HC240" i="1" s="1"/>
  <c r="GX240" i="1" s="1"/>
  <c r="B242" i="1"/>
  <c r="B237" i="1" s="1"/>
  <c r="C242" i="1"/>
  <c r="C237" i="1" s="1"/>
  <c r="D242" i="1"/>
  <c r="F242" i="1"/>
  <c r="F237" i="1" s="1"/>
  <c r="G242" i="1"/>
  <c r="G237" i="1" s="1"/>
  <c r="V242" i="1"/>
  <c r="V237" i="1" s="1"/>
  <c r="AF242" i="1"/>
  <c r="AF237" i="1" s="1"/>
  <c r="AJ242" i="1"/>
  <c r="AJ237" i="1" s="1"/>
  <c r="AO242" i="1"/>
  <c r="F246" i="1" s="1"/>
  <c r="AT242" i="1"/>
  <c r="AT237" i="1" s="1"/>
  <c r="BD242" i="1"/>
  <c r="BD237" i="1" s="1"/>
  <c r="BX242" i="1"/>
  <c r="BX237" i="1" s="1"/>
  <c r="BZ242" i="1"/>
  <c r="CC242" i="1"/>
  <c r="CC237" i="1" s="1"/>
  <c r="CK242" i="1"/>
  <c r="BB242" i="1" s="1"/>
  <c r="BB237" i="1" s="1"/>
  <c r="CL242" i="1"/>
  <c r="CM242" i="1"/>
  <c r="CM237" i="1" s="1"/>
  <c r="F265" i="1"/>
  <c r="B272" i="1"/>
  <c r="B26" i="1" s="1"/>
  <c r="C272" i="1"/>
  <c r="C26" i="1" s="1"/>
  <c r="D272" i="1"/>
  <c r="D26" i="1" s="1"/>
  <c r="F272" i="1"/>
  <c r="F26" i="1" s="1"/>
  <c r="G272" i="1"/>
  <c r="G26" i="1" s="1"/>
  <c r="AG272" i="1"/>
  <c r="AG26" i="1" s="1"/>
  <c r="AH272" i="1"/>
  <c r="AH26" i="1" s="1"/>
  <c r="AI272" i="1"/>
  <c r="AI26" i="1" s="1"/>
  <c r="AJ272" i="1"/>
  <c r="AJ26" i="1" s="1"/>
  <c r="BD272" i="1"/>
  <c r="BD26" i="1" s="1"/>
  <c r="BX272" i="1"/>
  <c r="BX26" i="1" s="1"/>
  <c r="BY272" i="1"/>
  <c r="BY26" i="1" s="1"/>
  <c r="BZ272" i="1"/>
  <c r="BZ26" i="1" s="1"/>
  <c r="CC272" i="1"/>
  <c r="CC26" i="1" s="1"/>
  <c r="CD272" i="1"/>
  <c r="CD26" i="1" s="1"/>
  <c r="CG272" i="1"/>
  <c r="CG26" i="1" s="1"/>
  <c r="CI272" i="1"/>
  <c r="CI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P306" i="1"/>
  <c r="S306" i="1"/>
  <c r="CZ306" i="1" s="1"/>
  <c r="Y306" i="1" s="1"/>
  <c r="V306" i="1"/>
  <c r="AC306" i="1"/>
  <c r="AD306" i="1"/>
  <c r="AB306" i="1" s="1"/>
  <c r="AE306" i="1"/>
  <c r="Q306" i="1" s="1"/>
  <c r="AF306" i="1"/>
  <c r="CT306" i="1" s="1"/>
  <c r="AG306" i="1"/>
  <c r="AH306" i="1"/>
  <c r="CV306" i="1" s="1"/>
  <c r="U306" i="1" s="1"/>
  <c r="AI306" i="1"/>
  <c r="AJ306" i="1"/>
  <c r="CX306" i="1" s="1"/>
  <c r="W306" i="1" s="1"/>
  <c r="CQ306" i="1"/>
  <c r="CR306" i="1"/>
  <c r="CS306" i="1"/>
  <c r="CU306" i="1"/>
  <c r="T306" i="1" s="1"/>
  <c r="CW306" i="1"/>
  <c r="CY306" i="1"/>
  <c r="X306" i="1" s="1"/>
  <c r="FR306" i="1"/>
  <c r="GL306" i="1"/>
  <c r="GN306" i="1"/>
  <c r="GP306" i="1"/>
  <c r="GV306" i="1"/>
  <c r="HC306" i="1"/>
  <c r="GX306" i="1" s="1"/>
  <c r="C307" i="1"/>
  <c r="D307" i="1"/>
  <c r="R307" i="1"/>
  <c r="GK307" i="1" s="1"/>
  <c r="S307" i="1"/>
  <c r="CY307" i="1" s="1"/>
  <c r="X307" i="1" s="1"/>
  <c r="U307" i="1"/>
  <c r="AC307" i="1"/>
  <c r="AD307" i="1"/>
  <c r="AE307" i="1"/>
  <c r="CS307" i="1" s="1"/>
  <c r="AF307" i="1"/>
  <c r="AG307" i="1"/>
  <c r="CU307" i="1" s="1"/>
  <c r="T307" i="1" s="1"/>
  <c r="AH307" i="1"/>
  <c r="AI307" i="1"/>
  <c r="CW307" i="1" s="1"/>
  <c r="V307" i="1" s="1"/>
  <c r="AJ307" i="1"/>
  <c r="CR307" i="1"/>
  <c r="CT307" i="1"/>
  <c r="CV307" i="1"/>
  <c r="CX307" i="1"/>
  <c r="W307" i="1" s="1"/>
  <c r="CZ307" i="1"/>
  <c r="Y307" i="1" s="1"/>
  <c r="FR307" i="1"/>
  <c r="GL307" i="1"/>
  <c r="GN307" i="1"/>
  <c r="GP307" i="1"/>
  <c r="GV307" i="1"/>
  <c r="HC307" i="1"/>
  <c r="GX307" i="1" s="1"/>
  <c r="C308" i="1"/>
  <c r="D308" i="1"/>
  <c r="R308" i="1"/>
  <c r="GK308" i="1" s="1"/>
  <c r="T308" i="1"/>
  <c r="AC308" i="1"/>
  <c r="P308" i="1" s="1"/>
  <c r="AE308" i="1"/>
  <c r="CR308" i="1" s="1"/>
  <c r="AF308" i="1"/>
  <c r="S308" i="1" s="1"/>
  <c r="CZ308" i="1" s="1"/>
  <c r="Y308" i="1" s="1"/>
  <c r="AG308" i="1"/>
  <c r="AH308" i="1"/>
  <c r="CV308" i="1" s="1"/>
  <c r="U308" i="1" s="1"/>
  <c r="AI308" i="1"/>
  <c r="AJ308" i="1"/>
  <c r="CX308" i="1" s="1"/>
  <c r="W308" i="1" s="1"/>
  <c r="CQ308" i="1"/>
  <c r="CS308" i="1"/>
  <c r="CU308" i="1"/>
  <c r="CW308" i="1"/>
  <c r="V308" i="1" s="1"/>
  <c r="CY308" i="1"/>
  <c r="X308" i="1" s="1"/>
  <c r="FR308" i="1"/>
  <c r="GL308" i="1"/>
  <c r="GN308" i="1"/>
  <c r="GP308" i="1"/>
  <c r="GV308" i="1"/>
  <c r="HC308" i="1" s="1"/>
  <c r="GX308" i="1" s="1"/>
  <c r="C309" i="1"/>
  <c r="D309" i="1"/>
  <c r="P309" i="1"/>
  <c r="S309" i="1"/>
  <c r="AC309" i="1"/>
  <c r="CQ309" i="1" s="1"/>
  <c r="AE309" i="1"/>
  <c r="R309" i="1" s="1"/>
  <c r="GK309" i="1" s="1"/>
  <c r="AF309" i="1"/>
  <c r="AG309" i="1"/>
  <c r="CU309" i="1" s="1"/>
  <c r="T309" i="1" s="1"/>
  <c r="AH309" i="1"/>
  <c r="AI309" i="1"/>
  <c r="CW309" i="1" s="1"/>
  <c r="V309" i="1" s="1"/>
  <c r="AJ309" i="1"/>
  <c r="CR309" i="1"/>
  <c r="CT309" i="1"/>
  <c r="CV309" i="1"/>
  <c r="U309" i="1" s="1"/>
  <c r="CX309" i="1"/>
  <c r="W309" i="1" s="1"/>
  <c r="FR309" i="1"/>
  <c r="GL309" i="1"/>
  <c r="GN309" i="1"/>
  <c r="GP309" i="1"/>
  <c r="GV309" i="1"/>
  <c r="HC309" i="1"/>
  <c r="GX309" i="1" s="1"/>
  <c r="C310" i="1"/>
  <c r="D310" i="1"/>
  <c r="P310" i="1"/>
  <c r="R310" i="1"/>
  <c r="GK310" i="1" s="1"/>
  <c r="AC310" i="1"/>
  <c r="AD310" i="1"/>
  <c r="AE310" i="1"/>
  <c r="Q310" i="1" s="1"/>
  <c r="AF310" i="1"/>
  <c r="AG310" i="1"/>
  <c r="AH310" i="1"/>
  <c r="CV310" i="1" s="1"/>
  <c r="U310" i="1" s="1"/>
  <c r="AI310" i="1"/>
  <c r="AJ310" i="1"/>
  <c r="CX310" i="1" s="1"/>
  <c r="W310" i="1" s="1"/>
  <c r="CQ310" i="1"/>
  <c r="CR310" i="1"/>
  <c r="CS310" i="1"/>
  <c r="CU310" i="1"/>
  <c r="T310" i="1" s="1"/>
  <c r="CW310" i="1"/>
  <c r="V310" i="1" s="1"/>
  <c r="FR310" i="1"/>
  <c r="GL310" i="1"/>
  <c r="GN310" i="1"/>
  <c r="GP310" i="1"/>
  <c r="GV310" i="1"/>
  <c r="GX310" i="1"/>
  <c r="HC310" i="1"/>
  <c r="C311" i="1"/>
  <c r="D311" i="1"/>
  <c r="W311" i="1"/>
  <c r="AC311" i="1"/>
  <c r="P311" i="1" s="1"/>
  <c r="AE311" i="1"/>
  <c r="AF311" i="1"/>
  <c r="S311" i="1" s="1"/>
  <c r="AG311" i="1"/>
  <c r="CU311" i="1" s="1"/>
  <c r="T311" i="1" s="1"/>
  <c r="AH311" i="1"/>
  <c r="AI311" i="1"/>
  <c r="CW311" i="1" s="1"/>
  <c r="V311" i="1" s="1"/>
  <c r="AJ311" i="1"/>
  <c r="CT311" i="1"/>
  <c r="CV311" i="1"/>
  <c r="U311" i="1" s="1"/>
  <c r="CX311" i="1"/>
  <c r="FR311" i="1"/>
  <c r="GL311" i="1"/>
  <c r="GN311" i="1"/>
  <c r="GP311" i="1"/>
  <c r="GV311" i="1"/>
  <c r="HC311" i="1" s="1"/>
  <c r="GX311" i="1" s="1"/>
  <c r="C312" i="1"/>
  <c r="D312" i="1"/>
  <c r="P312" i="1"/>
  <c r="CP312" i="1" s="1"/>
  <c r="O312" i="1" s="1"/>
  <c r="S312" i="1"/>
  <c r="CZ312" i="1" s="1"/>
  <c r="Y312" i="1" s="1"/>
  <c r="V312" i="1"/>
  <c r="AC312" i="1"/>
  <c r="AD312" i="1"/>
  <c r="AB312" i="1" s="1"/>
  <c r="AE312" i="1"/>
  <c r="Q312" i="1" s="1"/>
  <c r="AF312" i="1"/>
  <c r="CT312" i="1" s="1"/>
  <c r="AG312" i="1"/>
  <c r="AH312" i="1"/>
  <c r="CV312" i="1" s="1"/>
  <c r="U312" i="1" s="1"/>
  <c r="AI312" i="1"/>
  <c r="AJ312" i="1"/>
  <c r="CX312" i="1" s="1"/>
  <c r="W312" i="1" s="1"/>
  <c r="CQ312" i="1"/>
  <c r="CR312" i="1"/>
  <c r="CS312" i="1"/>
  <c r="CU312" i="1"/>
  <c r="T312" i="1" s="1"/>
  <c r="CW312" i="1"/>
  <c r="CY312" i="1"/>
  <c r="X312" i="1" s="1"/>
  <c r="FR312" i="1"/>
  <c r="GL312" i="1"/>
  <c r="GN312" i="1"/>
  <c r="GP312" i="1"/>
  <c r="GV312" i="1"/>
  <c r="HC312" i="1"/>
  <c r="GX312" i="1" s="1"/>
  <c r="C313" i="1"/>
  <c r="D313" i="1"/>
  <c r="R313" i="1"/>
  <c r="GK313" i="1" s="1"/>
  <c r="S313" i="1"/>
  <c r="CY313" i="1" s="1"/>
  <c r="X313" i="1" s="1"/>
  <c r="U313" i="1"/>
  <c r="AC313" i="1"/>
  <c r="AE313" i="1"/>
  <c r="CS313" i="1" s="1"/>
  <c r="AF313" i="1"/>
  <c r="AG313" i="1"/>
  <c r="CU313" i="1" s="1"/>
  <c r="T313" i="1" s="1"/>
  <c r="AH313" i="1"/>
  <c r="AI313" i="1"/>
  <c r="CW313" i="1" s="1"/>
  <c r="V313" i="1" s="1"/>
  <c r="AJ313" i="1"/>
  <c r="CR313" i="1"/>
  <c r="CT313" i="1"/>
  <c r="CV313" i="1"/>
  <c r="CX313" i="1"/>
  <c r="W313" i="1" s="1"/>
  <c r="CZ313" i="1"/>
  <c r="Y313" i="1" s="1"/>
  <c r="FR313" i="1"/>
  <c r="GL313" i="1"/>
  <c r="GN313" i="1"/>
  <c r="GP313" i="1"/>
  <c r="GV313" i="1"/>
  <c r="HC313" i="1"/>
  <c r="GX313" i="1" s="1"/>
  <c r="C314" i="1"/>
  <c r="D314" i="1"/>
  <c r="R314" i="1"/>
  <c r="GK314" i="1" s="1"/>
  <c r="T314" i="1"/>
  <c r="AC314" i="1"/>
  <c r="P314" i="1" s="1"/>
  <c r="AE314" i="1"/>
  <c r="CR314" i="1" s="1"/>
  <c r="AF314" i="1"/>
  <c r="S314" i="1" s="1"/>
  <c r="CZ314" i="1" s="1"/>
  <c r="Y314" i="1" s="1"/>
  <c r="AG314" i="1"/>
  <c r="AH314" i="1"/>
  <c r="CV314" i="1" s="1"/>
  <c r="U314" i="1" s="1"/>
  <c r="AI314" i="1"/>
  <c r="AJ314" i="1"/>
  <c r="CX314" i="1" s="1"/>
  <c r="W314" i="1" s="1"/>
  <c r="CQ314" i="1"/>
  <c r="CS314" i="1"/>
  <c r="CU314" i="1"/>
  <c r="CW314" i="1"/>
  <c r="V314" i="1" s="1"/>
  <c r="FR314" i="1"/>
  <c r="GL314" i="1"/>
  <c r="GN314" i="1"/>
  <c r="GP314" i="1"/>
  <c r="GV314" i="1"/>
  <c r="HC314" i="1" s="1"/>
  <c r="GX314" i="1" s="1"/>
  <c r="C315" i="1"/>
  <c r="D315" i="1"/>
  <c r="P315" i="1"/>
  <c r="S315" i="1"/>
  <c r="AC315" i="1"/>
  <c r="CQ315" i="1" s="1"/>
  <c r="AE315" i="1"/>
  <c r="R315" i="1" s="1"/>
  <c r="GK315" i="1" s="1"/>
  <c r="AF315" i="1"/>
  <c r="AG315" i="1"/>
  <c r="CU315" i="1" s="1"/>
  <c r="T315" i="1" s="1"/>
  <c r="AH315" i="1"/>
  <c r="AI315" i="1"/>
  <c r="CW315" i="1" s="1"/>
  <c r="V315" i="1" s="1"/>
  <c r="AJ315" i="1"/>
  <c r="CR315" i="1"/>
  <c r="CT315" i="1"/>
  <c r="CV315" i="1"/>
  <c r="U315" i="1" s="1"/>
  <c r="CX315" i="1"/>
  <c r="W315" i="1" s="1"/>
  <c r="FR315" i="1"/>
  <c r="GL315" i="1"/>
  <c r="GN315" i="1"/>
  <c r="GP315" i="1"/>
  <c r="GV315" i="1"/>
  <c r="HC315" i="1"/>
  <c r="GX315" i="1" s="1"/>
  <c r="C316" i="1"/>
  <c r="D316" i="1"/>
  <c r="P316" i="1"/>
  <c r="R316" i="1"/>
  <c r="GK316" i="1" s="1"/>
  <c r="AC316" i="1"/>
  <c r="AB316" i="1" s="1"/>
  <c r="AD316" i="1"/>
  <c r="AE316" i="1"/>
  <c r="Q316" i="1" s="1"/>
  <c r="AF316" i="1"/>
  <c r="AG316" i="1"/>
  <c r="AH316" i="1"/>
  <c r="CV316" i="1" s="1"/>
  <c r="U316" i="1" s="1"/>
  <c r="AI316" i="1"/>
  <c r="AJ316" i="1"/>
  <c r="CX316" i="1" s="1"/>
  <c r="W316" i="1" s="1"/>
  <c r="CQ316" i="1"/>
  <c r="CR316" i="1"/>
  <c r="CS316" i="1"/>
  <c r="CU316" i="1"/>
  <c r="T316" i="1" s="1"/>
  <c r="CW316" i="1"/>
  <c r="V316" i="1" s="1"/>
  <c r="FR316" i="1"/>
  <c r="GL316" i="1"/>
  <c r="GN316" i="1"/>
  <c r="GP316" i="1"/>
  <c r="GV316" i="1"/>
  <c r="GX316" i="1"/>
  <c r="HC316" i="1"/>
  <c r="C317" i="1"/>
  <c r="D317" i="1"/>
  <c r="Q317" i="1"/>
  <c r="W317" i="1"/>
  <c r="AC317" i="1"/>
  <c r="P317" i="1" s="1"/>
  <c r="CP317" i="1" s="1"/>
  <c r="O317" i="1" s="1"/>
  <c r="AE317" i="1"/>
  <c r="AF317" i="1"/>
  <c r="S317" i="1" s="1"/>
  <c r="AG317" i="1"/>
  <c r="CU317" i="1" s="1"/>
  <c r="T317" i="1" s="1"/>
  <c r="AH317" i="1"/>
  <c r="AI317" i="1"/>
  <c r="CW317" i="1" s="1"/>
  <c r="V317" i="1" s="1"/>
  <c r="AJ317" i="1"/>
  <c r="CT317" i="1"/>
  <c r="CV317" i="1"/>
  <c r="U317" i="1" s="1"/>
  <c r="CX317" i="1"/>
  <c r="FR317" i="1"/>
  <c r="GL317" i="1"/>
  <c r="GN317" i="1"/>
  <c r="GP317" i="1"/>
  <c r="GV317" i="1"/>
  <c r="HC317" i="1" s="1"/>
  <c r="GX317" i="1" s="1"/>
  <c r="C318" i="1"/>
  <c r="D318" i="1"/>
  <c r="P318" i="1"/>
  <c r="S318" i="1"/>
  <c r="CZ318" i="1" s="1"/>
  <c r="Y318" i="1" s="1"/>
  <c r="V318" i="1"/>
  <c r="AC318" i="1"/>
  <c r="AD318" i="1"/>
  <c r="AB318" i="1" s="1"/>
  <c r="AE318" i="1"/>
  <c r="Q318" i="1" s="1"/>
  <c r="AF318" i="1"/>
  <c r="CT318" i="1" s="1"/>
  <c r="AG318" i="1"/>
  <c r="AH318" i="1"/>
  <c r="CV318" i="1" s="1"/>
  <c r="U318" i="1" s="1"/>
  <c r="AI318" i="1"/>
  <c r="AJ318" i="1"/>
  <c r="CX318" i="1" s="1"/>
  <c r="W318" i="1" s="1"/>
  <c r="CQ318" i="1"/>
  <c r="CR318" i="1"/>
  <c r="CS318" i="1"/>
  <c r="CU318" i="1"/>
  <c r="T318" i="1" s="1"/>
  <c r="CW318" i="1"/>
  <c r="CY318" i="1"/>
  <c r="X318" i="1" s="1"/>
  <c r="FR318" i="1"/>
  <c r="GL318" i="1"/>
  <c r="GN318" i="1"/>
  <c r="GP318" i="1"/>
  <c r="GV318" i="1"/>
  <c r="HC318" i="1"/>
  <c r="GX318" i="1" s="1"/>
  <c r="C319" i="1"/>
  <c r="D319" i="1"/>
  <c r="R319" i="1"/>
  <c r="GK319" i="1" s="1"/>
  <c r="S319" i="1"/>
  <c r="CY319" i="1" s="1"/>
  <c r="X319" i="1" s="1"/>
  <c r="U319" i="1"/>
  <c r="AC319" i="1"/>
  <c r="AE319" i="1"/>
  <c r="CS319" i="1" s="1"/>
  <c r="AF319" i="1"/>
  <c r="AG319" i="1"/>
  <c r="CU319" i="1" s="1"/>
  <c r="T319" i="1" s="1"/>
  <c r="AH319" i="1"/>
  <c r="AI319" i="1"/>
  <c r="CW319" i="1" s="1"/>
  <c r="V319" i="1" s="1"/>
  <c r="AJ319" i="1"/>
  <c r="CR319" i="1"/>
  <c r="CT319" i="1"/>
  <c r="CV319" i="1"/>
  <c r="CX319" i="1"/>
  <c r="W319" i="1" s="1"/>
  <c r="CZ319" i="1"/>
  <c r="Y319" i="1" s="1"/>
  <c r="FR319" i="1"/>
  <c r="GL319" i="1"/>
  <c r="GN319" i="1"/>
  <c r="GP319" i="1"/>
  <c r="GV319" i="1"/>
  <c r="HC319" i="1"/>
  <c r="GX319" i="1" s="1"/>
  <c r="C320" i="1"/>
  <c r="D320" i="1"/>
  <c r="R320" i="1"/>
  <c r="GK320" i="1" s="1"/>
  <c r="T320" i="1"/>
  <c r="AC320" i="1"/>
  <c r="P320" i="1" s="1"/>
  <c r="AE320" i="1"/>
  <c r="CR320" i="1" s="1"/>
  <c r="AF320" i="1"/>
  <c r="S320" i="1" s="1"/>
  <c r="CZ320" i="1" s="1"/>
  <c r="Y320" i="1" s="1"/>
  <c r="AG320" i="1"/>
  <c r="AH320" i="1"/>
  <c r="CV320" i="1" s="1"/>
  <c r="U320" i="1" s="1"/>
  <c r="AI320" i="1"/>
  <c r="AJ320" i="1"/>
  <c r="CX320" i="1" s="1"/>
  <c r="W320" i="1" s="1"/>
  <c r="CQ320" i="1"/>
  <c r="CS320" i="1"/>
  <c r="CU320" i="1"/>
  <c r="CW320" i="1"/>
  <c r="V320" i="1" s="1"/>
  <c r="CY320" i="1"/>
  <c r="X320" i="1" s="1"/>
  <c r="FR320" i="1"/>
  <c r="GL320" i="1"/>
  <c r="GN320" i="1"/>
  <c r="GP320" i="1"/>
  <c r="GV320" i="1"/>
  <c r="HC320" i="1" s="1"/>
  <c r="GX320" i="1"/>
  <c r="D322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P326" i="1"/>
  <c r="R326" i="1"/>
  <c r="GK326" i="1" s="1"/>
  <c r="V326" i="1"/>
  <c r="AC326" i="1"/>
  <c r="AD326" i="1"/>
  <c r="AE326" i="1"/>
  <c r="Q326" i="1" s="1"/>
  <c r="AF326" i="1"/>
  <c r="AG326" i="1"/>
  <c r="AH326" i="1"/>
  <c r="CV326" i="1" s="1"/>
  <c r="U326" i="1" s="1"/>
  <c r="AI326" i="1"/>
  <c r="AJ326" i="1"/>
  <c r="CX326" i="1" s="1"/>
  <c r="W326" i="1" s="1"/>
  <c r="CQ326" i="1"/>
  <c r="CR326" i="1"/>
  <c r="CS326" i="1"/>
  <c r="CU326" i="1"/>
  <c r="T326" i="1" s="1"/>
  <c r="CW326" i="1"/>
  <c r="FR326" i="1"/>
  <c r="GL326" i="1"/>
  <c r="GO326" i="1"/>
  <c r="GP326" i="1"/>
  <c r="GV326" i="1"/>
  <c r="GX326" i="1"/>
  <c r="HC326" i="1"/>
  <c r="I327" i="1"/>
  <c r="Q327" i="1" s="1"/>
  <c r="P327" i="1"/>
  <c r="R327" i="1"/>
  <c r="GK327" i="1" s="1"/>
  <c r="V327" i="1"/>
  <c r="AC327" i="1"/>
  <c r="AD327" i="1"/>
  <c r="AE327" i="1"/>
  <c r="AF327" i="1"/>
  <c r="AG327" i="1"/>
  <c r="AH327" i="1"/>
  <c r="CV327" i="1" s="1"/>
  <c r="U327" i="1" s="1"/>
  <c r="AI327" i="1"/>
  <c r="AJ327" i="1"/>
  <c r="CX327" i="1" s="1"/>
  <c r="W327" i="1" s="1"/>
  <c r="CQ327" i="1"/>
  <c r="CR327" i="1"/>
  <c r="CS327" i="1"/>
  <c r="CU327" i="1"/>
  <c r="T327" i="1" s="1"/>
  <c r="CW327" i="1"/>
  <c r="FR327" i="1"/>
  <c r="BY338" i="1" s="1"/>
  <c r="GL327" i="1"/>
  <c r="GO327" i="1"/>
  <c r="GP327" i="1"/>
  <c r="GV327" i="1"/>
  <c r="GX327" i="1"/>
  <c r="HC327" i="1"/>
  <c r="C328" i="1"/>
  <c r="D328" i="1"/>
  <c r="W328" i="1"/>
  <c r="AC328" i="1"/>
  <c r="AE328" i="1"/>
  <c r="Q328" i="1" s="1"/>
  <c r="AF328" i="1"/>
  <c r="S328" i="1" s="1"/>
  <c r="CY328" i="1" s="1"/>
  <c r="X328" i="1" s="1"/>
  <c r="AG328" i="1"/>
  <c r="CU328" i="1" s="1"/>
  <c r="T328" i="1" s="1"/>
  <c r="AH328" i="1"/>
  <c r="AI328" i="1"/>
  <c r="CW328" i="1" s="1"/>
  <c r="V328" i="1" s="1"/>
  <c r="AJ328" i="1"/>
  <c r="CS328" i="1"/>
  <c r="CT328" i="1"/>
  <c r="CV328" i="1"/>
  <c r="U328" i="1" s="1"/>
  <c r="CX328" i="1"/>
  <c r="FR328" i="1"/>
  <c r="GL328" i="1"/>
  <c r="GO328" i="1"/>
  <c r="GP328" i="1"/>
  <c r="GV328" i="1"/>
  <c r="HC328" i="1" s="1"/>
  <c r="GX328" i="1" s="1"/>
  <c r="I329" i="1"/>
  <c r="T329" i="1"/>
  <c r="W329" i="1"/>
  <c r="AC329" i="1"/>
  <c r="AE329" i="1"/>
  <c r="AF329" i="1"/>
  <c r="S329" i="1" s="1"/>
  <c r="CY329" i="1" s="1"/>
  <c r="X329" i="1" s="1"/>
  <c r="AG329" i="1"/>
  <c r="CU329" i="1" s="1"/>
  <c r="AH329" i="1"/>
  <c r="AI329" i="1"/>
  <c r="CW329" i="1" s="1"/>
  <c r="V329" i="1" s="1"/>
  <c r="AJ329" i="1"/>
  <c r="CT329" i="1"/>
  <c r="CV329" i="1"/>
  <c r="U329" i="1" s="1"/>
  <c r="CX329" i="1"/>
  <c r="CZ329" i="1"/>
  <c r="Y329" i="1" s="1"/>
  <c r="FR329" i="1"/>
  <c r="GL329" i="1"/>
  <c r="GO329" i="1"/>
  <c r="GP329" i="1"/>
  <c r="GV329" i="1"/>
  <c r="HC329" i="1" s="1"/>
  <c r="GX329" i="1" s="1"/>
  <c r="C330" i="1"/>
  <c r="D330" i="1"/>
  <c r="P330" i="1"/>
  <c r="S330" i="1"/>
  <c r="CZ330" i="1" s="1"/>
  <c r="Y330" i="1" s="1"/>
  <c r="AB330" i="1"/>
  <c r="AC330" i="1"/>
  <c r="AD330" i="1"/>
  <c r="AE330" i="1"/>
  <c r="Q330" i="1" s="1"/>
  <c r="AF330" i="1"/>
  <c r="CT330" i="1" s="1"/>
  <c r="AG330" i="1"/>
  <c r="CU330" i="1" s="1"/>
  <c r="T330" i="1" s="1"/>
  <c r="AH330" i="1"/>
  <c r="CV330" i="1" s="1"/>
  <c r="U330" i="1" s="1"/>
  <c r="AI330" i="1"/>
  <c r="AJ330" i="1"/>
  <c r="CP330" i="1"/>
  <c r="O330" i="1" s="1"/>
  <c r="CQ330" i="1"/>
  <c r="CR330" i="1"/>
  <c r="CS330" i="1"/>
  <c r="CW330" i="1"/>
  <c r="V330" i="1" s="1"/>
  <c r="CX330" i="1"/>
  <c r="W330" i="1" s="1"/>
  <c r="FR330" i="1"/>
  <c r="GL330" i="1"/>
  <c r="GO330" i="1"/>
  <c r="GP330" i="1"/>
  <c r="GV330" i="1"/>
  <c r="HC330" i="1"/>
  <c r="GX330" i="1" s="1"/>
  <c r="C331" i="1"/>
  <c r="D331" i="1"/>
  <c r="R331" i="1"/>
  <c r="GK331" i="1" s="1"/>
  <c r="S331" i="1"/>
  <c r="CY331" i="1" s="1"/>
  <c r="X331" i="1" s="1"/>
  <c r="AC331" i="1"/>
  <c r="P331" i="1" s="1"/>
  <c r="AE331" i="1"/>
  <c r="CS331" i="1" s="1"/>
  <c r="AF331" i="1"/>
  <c r="AG331" i="1"/>
  <c r="AH331" i="1"/>
  <c r="AI331" i="1"/>
  <c r="AJ331" i="1"/>
  <c r="CX331" i="1" s="1"/>
  <c r="W331" i="1" s="1"/>
  <c r="CT331" i="1"/>
  <c r="CU331" i="1"/>
  <c r="T331" i="1" s="1"/>
  <c r="CV331" i="1"/>
  <c r="U331" i="1" s="1"/>
  <c r="CW331" i="1"/>
  <c r="V331" i="1" s="1"/>
  <c r="FR331" i="1"/>
  <c r="GL331" i="1"/>
  <c r="GO331" i="1"/>
  <c r="GP331" i="1"/>
  <c r="GV331" i="1"/>
  <c r="HC331" i="1" s="1"/>
  <c r="GX331" i="1" s="1"/>
  <c r="C332" i="1"/>
  <c r="D332" i="1"/>
  <c r="P332" i="1"/>
  <c r="CP332" i="1" s="1"/>
  <c r="O332" i="1" s="1"/>
  <c r="Q332" i="1"/>
  <c r="W332" i="1"/>
  <c r="AC332" i="1"/>
  <c r="AE332" i="1"/>
  <c r="CR332" i="1" s="1"/>
  <c r="AF332" i="1"/>
  <c r="S332" i="1" s="1"/>
  <c r="CZ332" i="1" s="1"/>
  <c r="Y332" i="1" s="1"/>
  <c r="AG332" i="1"/>
  <c r="AH332" i="1"/>
  <c r="CV332" i="1" s="1"/>
  <c r="U332" i="1" s="1"/>
  <c r="AI332" i="1"/>
  <c r="CW332" i="1" s="1"/>
  <c r="V332" i="1" s="1"/>
  <c r="AJ332" i="1"/>
  <c r="CX332" i="1" s="1"/>
  <c r="CQ332" i="1"/>
  <c r="CS332" i="1"/>
  <c r="CU332" i="1"/>
  <c r="T332" i="1" s="1"/>
  <c r="CY332" i="1"/>
  <c r="X332" i="1" s="1"/>
  <c r="FR332" i="1"/>
  <c r="GL332" i="1"/>
  <c r="GO332" i="1"/>
  <c r="CC338" i="1" s="1"/>
  <c r="GP332" i="1"/>
  <c r="GV332" i="1"/>
  <c r="HC332" i="1" s="1"/>
  <c r="GX332" i="1"/>
  <c r="C333" i="1"/>
  <c r="D333" i="1"/>
  <c r="P333" i="1"/>
  <c r="S333" i="1"/>
  <c r="CY333" i="1" s="1"/>
  <c r="X333" i="1" s="1"/>
  <c r="AC333" i="1"/>
  <c r="CQ333" i="1" s="1"/>
  <c r="AD333" i="1"/>
  <c r="AE333" i="1"/>
  <c r="R333" i="1" s="1"/>
  <c r="AF333" i="1"/>
  <c r="AG333" i="1"/>
  <c r="AH333" i="1"/>
  <c r="AI333" i="1"/>
  <c r="CW333" i="1" s="1"/>
  <c r="V333" i="1" s="1"/>
  <c r="AJ333" i="1"/>
  <c r="CX333" i="1" s="1"/>
  <c r="W333" i="1" s="1"/>
  <c r="CR333" i="1"/>
  <c r="CT333" i="1"/>
  <c r="CU333" i="1"/>
  <c r="T333" i="1" s="1"/>
  <c r="CV333" i="1"/>
  <c r="U333" i="1" s="1"/>
  <c r="FR333" i="1"/>
  <c r="GK333" i="1"/>
  <c r="GL333" i="1"/>
  <c r="GO333" i="1"/>
  <c r="GP333" i="1"/>
  <c r="CD338" i="1" s="1"/>
  <c r="GV333" i="1"/>
  <c r="HC333" i="1"/>
  <c r="GX333" i="1" s="1"/>
  <c r="I334" i="1"/>
  <c r="P334" i="1"/>
  <c r="S334" i="1"/>
  <c r="CY334" i="1" s="1"/>
  <c r="X334" i="1" s="1"/>
  <c r="AC334" i="1"/>
  <c r="CQ334" i="1" s="1"/>
  <c r="AD334" i="1"/>
  <c r="AE334" i="1"/>
  <c r="Q334" i="1" s="1"/>
  <c r="AF334" i="1"/>
  <c r="AG334" i="1"/>
  <c r="AH334" i="1"/>
  <c r="AI334" i="1"/>
  <c r="CW334" i="1" s="1"/>
  <c r="V334" i="1" s="1"/>
  <c r="AJ334" i="1"/>
  <c r="CX334" i="1" s="1"/>
  <c r="W334" i="1" s="1"/>
  <c r="CR334" i="1"/>
  <c r="CT334" i="1"/>
  <c r="CU334" i="1"/>
  <c r="T334" i="1" s="1"/>
  <c r="CV334" i="1"/>
  <c r="U334" i="1" s="1"/>
  <c r="FR334" i="1"/>
  <c r="GL334" i="1"/>
  <c r="GO334" i="1"/>
  <c r="GP334" i="1"/>
  <c r="GV334" i="1"/>
  <c r="HC334" i="1"/>
  <c r="GX334" i="1" s="1"/>
  <c r="P335" i="1"/>
  <c r="T335" i="1"/>
  <c r="AC335" i="1"/>
  <c r="AE335" i="1"/>
  <c r="R335" i="1" s="1"/>
  <c r="GK335" i="1" s="1"/>
  <c r="AF335" i="1"/>
  <c r="S335" i="1" s="1"/>
  <c r="AG335" i="1"/>
  <c r="AH335" i="1"/>
  <c r="AI335" i="1"/>
  <c r="AJ335" i="1"/>
  <c r="CX335" i="1" s="1"/>
  <c r="W335" i="1" s="1"/>
  <c r="CQ335" i="1"/>
  <c r="CU335" i="1"/>
  <c r="CV335" i="1"/>
  <c r="U335" i="1" s="1"/>
  <c r="CW335" i="1"/>
  <c r="V335" i="1" s="1"/>
  <c r="FR335" i="1"/>
  <c r="GL335" i="1"/>
  <c r="GO335" i="1"/>
  <c r="GP335" i="1"/>
  <c r="GV335" i="1"/>
  <c r="HC335" i="1" s="1"/>
  <c r="GX335" i="1" s="1"/>
  <c r="R336" i="1"/>
  <c r="GK336" i="1" s="1"/>
  <c r="U336" i="1"/>
  <c r="AC336" i="1"/>
  <c r="AE336" i="1"/>
  <c r="CS336" i="1" s="1"/>
  <c r="AF336" i="1"/>
  <c r="S336" i="1" s="1"/>
  <c r="AG336" i="1"/>
  <c r="CU336" i="1" s="1"/>
  <c r="T336" i="1" s="1"/>
  <c r="AH336" i="1"/>
  <c r="AI336" i="1"/>
  <c r="AJ336" i="1"/>
  <c r="CQ336" i="1"/>
  <c r="CR336" i="1"/>
  <c r="CV336" i="1"/>
  <c r="CW336" i="1"/>
  <c r="V336" i="1" s="1"/>
  <c r="CX336" i="1"/>
  <c r="W336" i="1" s="1"/>
  <c r="FR336" i="1"/>
  <c r="GL336" i="1"/>
  <c r="BZ338" i="1" s="1"/>
  <c r="GO336" i="1"/>
  <c r="GP336" i="1"/>
  <c r="GV336" i="1"/>
  <c r="GX336" i="1"/>
  <c r="HC336" i="1"/>
  <c r="B338" i="1"/>
  <c r="B324" i="1" s="1"/>
  <c r="C338" i="1"/>
  <c r="C324" i="1" s="1"/>
  <c r="D338" i="1"/>
  <c r="D324" i="1" s="1"/>
  <c r="F338" i="1"/>
  <c r="F324" i="1" s="1"/>
  <c r="G338" i="1"/>
  <c r="G324" i="1" s="1"/>
  <c r="BB338" i="1"/>
  <c r="BB324" i="1" s="1"/>
  <c r="BX338" i="1"/>
  <c r="BX324" i="1" s="1"/>
  <c r="CK338" i="1"/>
  <c r="CK324" i="1" s="1"/>
  <c r="CL338" i="1"/>
  <c r="BC338" i="1" s="1"/>
  <c r="CM338" i="1"/>
  <c r="CM324" i="1" s="1"/>
  <c r="F351" i="1"/>
  <c r="D368" i="1"/>
  <c r="C370" i="1"/>
  <c r="E370" i="1"/>
  <c r="F370" i="1"/>
  <c r="Z370" i="1"/>
  <c r="AA370" i="1"/>
  <c r="AM370" i="1"/>
  <c r="AN370" i="1"/>
  <c r="AO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X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S372" i="1"/>
  <c r="W372" i="1"/>
  <c r="AC372" i="1"/>
  <c r="P372" i="1" s="1"/>
  <c r="AE372" i="1"/>
  <c r="AD372" i="1" s="1"/>
  <c r="AB372" i="1" s="1"/>
  <c r="AF372" i="1"/>
  <c r="AG372" i="1"/>
  <c r="CU372" i="1" s="1"/>
  <c r="T372" i="1" s="1"/>
  <c r="AH372" i="1"/>
  <c r="CV372" i="1" s="1"/>
  <c r="U372" i="1" s="1"/>
  <c r="AI372" i="1"/>
  <c r="CW372" i="1" s="1"/>
  <c r="V372" i="1" s="1"/>
  <c r="AI375" i="1" s="1"/>
  <c r="AJ372" i="1"/>
  <c r="CS372" i="1"/>
  <c r="CT372" i="1"/>
  <c r="CX372" i="1"/>
  <c r="CY372" i="1"/>
  <c r="X372" i="1" s="1"/>
  <c r="CZ372" i="1"/>
  <c r="Y372" i="1" s="1"/>
  <c r="FR372" i="1"/>
  <c r="GL372" i="1"/>
  <c r="GN372" i="1"/>
  <c r="GP372" i="1"/>
  <c r="GV372" i="1"/>
  <c r="HC372" i="1" s="1"/>
  <c r="GX372" i="1" s="1"/>
  <c r="C373" i="1"/>
  <c r="D373" i="1"/>
  <c r="P373" i="1"/>
  <c r="R373" i="1"/>
  <c r="GK373" i="1" s="1"/>
  <c r="S373" i="1"/>
  <c r="CY373" i="1" s="1"/>
  <c r="X373" i="1" s="1"/>
  <c r="V373" i="1"/>
  <c r="AC373" i="1"/>
  <c r="AD373" i="1"/>
  <c r="AB373" i="1" s="1"/>
  <c r="AE373" i="1"/>
  <c r="Q373" i="1" s="1"/>
  <c r="AF373" i="1"/>
  <c r="CT373" i="1" s="1"/>
  <c r="AG373" i="1"/>
  <c r="CU373" i="1" s="1"/>
  <c r="T373" i="1" s="1"/>
  <c r="AH373" i="1"/>
  <c r="CV373" i="1" s="1"/>
  <c r="U373" i="1" s="1"/>
  <c r="AI373" i="1"/>
  <c r="AJ373" i="1"/>
  <c r="CQ373" i="1"/>
  <c r="CR373" i="1"/>
  <c r="CS373" i="1"/>
  <c r="CW373" i="1"/>
  <c r="CX373" i="1"/>
  <c r="W373" i="1" s="1"/>
  <c r="AJ375" i="1" s="1"/>
  <c r="FR373" i="1"/>
  <c r="GL373" i="1"/>
  <c r="BZ375" i="1" s="1"/>
  <c r="GN373" i="1"/>
  <c r="GP373" i="1"/>
  <c r="CD375" i="1" s="1"/>
  <c r="GV373" i="1"/>
  <c r="HC373" i="1"/>
  <c r="GX373" i="1" s="1"/>
  <c r="B375" i="1"/>
  <c r="B370" i="1" s="1"/>
  <c r="C375" i="1"/>
  <c r="D375" i="1"/>
  <c r="D370" i="1" s="1"/>
  <c r="F375" i="1"/>
  <c r="G375" i="1"/>
  <c r="G370" i="1" s="1"/>
  <c r="AO375" i="1"/>
  <c r="BC375" i="1"/>
  <c r="F391" i="1" s="1"/>
  <c r="BX375" i="1"/>
  <c r="BY375" i="1"/>
  <c r="BY370" i="1" s="1"/>
  <c r="CB375" i="1"/>
  <c r="AS375" i="1" s="1"/>
  <c r="CK375" i="1"/>
  <c r="CK370" i="1" s="1"/>
  <c r="CL375" i="1"/>
  <c r="CL370" i="1" s="1"/>
  <c r="CM375" i="1"/>
  <c r="BD375" i="1" s="1"/>
  <c r="F379" i="1"/>
  <c r="D405" i="1"/>
  <c r="E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R409" i="1"/>
  <c r="GK409" i="1" s="1"/>
  <c r="T409" i="1"/>
  <c r="AC409" i="1"/>
  <c r="P409" i="1" s="1"/>
  <c r="AD409" i="1"/>
  <c r="AE409" i="1"/>
  <c r="Q409" i="1" s="1"/>
  <c r="AF409" i="1"/>
  <c r="S409" i="1" s="1"/>
  <c r="AG409" i="1"/>
  <c r="AH409" i="1"/>
  <c r="CV409" i="1" s="1"/>
  <c r="U409" i="1" s="1"/>
  <c r="AI409" i="1"/>
  <c r="CW409" i="1" s="1"/>
  <c r="V409" i="1" s="1"/>
  <c r="AI416" i="1" s="1"/>
  <c r="AJ409" i="1"/>
  <c r="CX409" i="1" s="1"/>
  <c r="W409" i="1" s="1"/>
  <c r="CR409" i="1"/>
  <c r="CS409" i="1"/>
  <c r="CT409" i="1"/>
  <c r="CU409" i="1"/>
  <c r="FR409" i="1"/>
  <c r="GL409" i="1"/>
  <c r="GN409" i="1"/>
  <c r="GP409" i="1"/>
  <c r="GV409" i="1"/>
  <c r="GX409" i="1"/>
  <c r="HC409" i="1"/>
  <c r="C410" i="1"/>
  <c r="D410" i="1"/>
  <c r="S410" i="1"/>
  <c r="CZ410" i="1" s="1"/>
  <c r="Y410" i="1" s="1"/>
  <c r="AC410" i="1"/>
  <c r="P410" i="1" s="1"/>
  <c r="AE410" i="1"/>
  <c r="AD410" i="1" s="1"/>
  <c r="AB410" i="1" s="1"/>
  <c r="AF410" i="1"/>
  <c r="AG410" i="1"/>
  <c r="CU410" i="1" s="1"/>
  <c r="T410" i="1" s="1"/>
  <c r="AH410" i="1"/>
  <c r="CV410" i="1" s="1"/>
  <c r="U410" i="1" s="1"/>
  <c r="AI410" i="1"/>
  <c r="CW410" i="1" s="1"/>
  <c r="V410" i="1" s="1"/>
  <c r="AJ410" i="1"/>
  <c r="CR410" i="1"/>
  <c r="CS410" i="1"/>
  <c r="CT410" i="1"/>
  <c r="CX410" i="1"/>
  <c r="W410" i="1" s="1"/>
  <c r="CY410" i="1"/>
  <c r="X410" i="1" s="1"/>
  <c r="FR410" i="1"/>
  <c r="GL410" i="1"/>
  <c r="GN410" i="1"/>
  <c r="CB416" i="1" s="1"/>
  <c r="GP410" i="1"/>
  <c r="GV410" i="1"/>
  <c r="HC410" i="1"/>
  <c r="GX410" i="1" s="1"/>
  <c r="CJ416" i="1" s="1"/>
  <c r="C411" i="1"/>
  <c r="D411" i="1"/>
  <c r="P411" i="1"/>
  <c r="CP411" i="1" s="1"/>
  <c r="O411" i="1" s="1"/>
  <c r="R411" i="1"/>
  <c r="GK411" i="1" s="1"/>
  <c r="S411" i="1"/>
  <c r="CY411" i="1" s="1"/>
  <c r="X411" i="1" s="1"/>
  <c r="AC411" i="1"/>
  <c r="AD411" i="1"/>
  <c r="AB411" i="1" s="1"/>
  <c r="AE411" i="1"/>
  <c r="Q411" i="1" s="1"/>
  <c r="AF411" i="1"/>
  <c r="CT411" i="1" s="1"/>
  <c r="AG411" i="1"/>
  <c r="CU411" i="1" s="1"/>
  <c r="T411" i="1" s="1"/>
  <c r="AH411" i="1"/>
  <c r="CV411" i="1" s="1"/>
  <c r="U411" i="1" s="1"/>
  <c r="AI411" i="1"/>
  <c r="AJ411" i="1"/>
  <c r="CQ411" i="1"/>
  <c r="CR411" i="1"/>
  <c r="CS411" i="1"/>
  <c r="CW411" i="1"/>
  <c r="V411" i="1" s="1"/>
  <c r="CX411" i="1"/>
  <c r="W411" i="1" s="1"/>
  <c r="FR411" i="1"/>
  <c r="GL411" i="1"/>
  <c r="GN411" i="1"/>
  <c r="GP411" i="1"/>
  <c r="GV411" i="1"/>
  <c r="HC411" i="1"/>
  <c r="GX411" i="1" s="1"/>
  <c r="S412" i="1"/>
  <c r="CZ412" i="1" s="1"/>
  <c r="Y412" i="1" s="1"/>
  <c r="AC412" i="1"/>
  <c r="P412" i="1" s="1"/>
  <c r="AE412" i="1"/>
  <c r="AD412" i="1" s="1"/>
  <c r="AB412" i="1" s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R412" i="1"/>
  <c r="CS412" i="1"/>
  <c r="CT412" i="1"/>
  <c r="CX412" i="1"/>
  <c r="W412" i="1" s="1"/>
  <c r="CY412" i="1"/>
  <c r="X412" i="1" s="1"/>
  <c r="FR412" i="1"/>
  <c r="GL412" i="1"/>
  <c r="GN412" i="1"/>
  <c r="GP412" i="1"/>
  <c r="GV412" i="1"/>
  <c r="HC412" i="1"/>
  <c r="GX412" i="1" s="1"/>
  <c r="R413" i="1"/>
  <c r="GK413" i="1" s="1"/>
  <c r="T413" i="1"/>
  <c r="AC413" i="1"/>
  <c r="P413" i="1" s="1"/>
  <c r="CP413" i="1" s="1"/>
  <c r="O413" i="1" s="1"/>
  <c r="AD413" i="1"/>
  <c r="AE413" i="1"/>
  <c r="Q413" i="1" s="1"/>
  <c r="AF413" i="1"/>
  <c r="S413" i="1" s="1"/>
  <c r="AG413" i="1"/>
  <c r="AH413" i="1"/>
  <c r="CV413" i="1" s="1"/>
  <c r="U413" i="1" s="1"/>
  <c r="AI413" i="1"/>
  <c r="CW413" i="1" s="1"/>
  <c r="V413" i="1" s="1"/>
  <c r="AJ413" i="1"/>
  <c r="CX413" i="1" s="1"/>
  <c r="W413" i="1" s="1"/>
  <c r="CR413" i="1"/>
  <c r="CS413" i="1"/>
  <c r="CT413" i="1"/>
  <c r="CU413" i="1"/>
  <c r="FR413" i="1"/>
  <c r="GL413" i="1"/>
  <c r="GN413" i="1"/>
  <c r="GP413" i="1"/>
  <c r="GV413" i="1"/>
  <c r="GX413" i="1"/>
  <c r="HC413" i="1"/>
  <c r="P414" i="1"/>
  <c r="S414" i="1"/>
  <c r="CY414" i="1" s="1"/>
  <c r="X414" i="1" s="1"/>
  <c r="U414" i="1"/>
  <c r="AC414" i="1"/>
  <c r="CQ414" i="1" s="1"/>
  <c r="AD414" i="1"/>
  <c r="AE414" i="1"/>
  <c r="Q414" i="1" s="1"/>
  <c r="AF414" i="1"/>
  <c r="AG414" i="1"/>
  <c r="AH414" i="1"/>
  <c r="AI414" i="1"/>
  <c r="CW414" i="1" s="1"/>
  <c r="V414" i="1" s="1"/>
  <c r="AJ414" i="1"/>
  <c r="CX414" i="1" s="1"/>
  <c r="W414" i="1" s="1"/>
  <c r="CR414" i="1"/>
  <c r="CT414" i="1"/>
  <c r="CU414" i="1"/>
  <c r="T414" i="1" s="1"/>
  <c r="CV414" i="1"/>
  <c r="CZ414" i="1"/>
  <c r="Y414" i="1" s="1"/>
  <c r="FR414" i="1"/>
  <c r="GL414" i="1"/>
  <c r="GN414" i="1"/>
  <c r="GP414" i="1"/>
  <c r="GV414" i="1"/>
  <c r="HC414" i="1"/>
  <c r="GX414" i="1" s="1"/>
  <c r="B416" i="1"/>
  <c r="B407" i="1" s="1"/>
  <c r="C416" i="1"/>
  <c r="C407" i="1" s="1"/>
  <c r="D416" i="1"/>
  <c r="D407" i="1" s="1"/>
  <c r="F416" i="1"/>
  <c r="F407" i="1" s="1"/>
  <c r="G416" i="1"/>
  <c r="G407" i="1" s="1"/>
  <c r="BX416" i="1"/>
  <c r="AO416" i="1" s="1"/>
  <c r="AO407" i="1" s="1"/>
  <c r="BY416" i="1"/>
  <c r="BZ416" i="1"/>
  <c r="CD416" i="1"/>
  <c r="CK416" i="1"/>
  <c r="CL416" i="1"/>
  <c r="CM416" i="1"/>
  <c r="CM407" i="1" s="1"/>
  <c r="F420" i="1"/>
  <c r="B446" i="1"/>
  <c r="B304" i="1" s="1"/>
  <c r="C446" i="1"/>
  <c r="C304" i="1" s="1"/>
  <c r="D446" i="1"/>
  <c r="D304" i="1" s="1"/>
  <c r="F446" i="1"/>
  <c r="F304" i="1" s="1"/>
  <c r="G446" i="1"/>
  <c r="G304" i="1" s="1"/>
  <c r="AG446" i="1"/>
  <c r="AG304" i="1" s="1"/>
  <c r="AH446" i="1"/>
  <c r="AH304" i="1" s="1"/>
  <c r="AI446" i="1"/>
  <c r="AI304" i="1" s="1"/>
  <c r="AJ446" i="1"/>
  <c r="AJ304" i="1" s="1"/>
  <c r="BX446" i="1"/>
  <c r="BY446" i="1"/>
  <c r="BY304" i="1" s="1"/>
  <c r="BZ446" i="1"/>
  <c r="BZ304" i="1" s="1"/>
  <c r="CB446" i="1"/>
  <c r="CB304" i="1" s="1"/>
  <c r="CD446" i="1"/>
  <c r="CD304" i="1" s="1"/>
  <c r="CI446" i="1"/>
  <c r="CI304" i="1" s="1"/>
  <c r="CJ446" i="1"/>
  <c r="CJ304" i="1" s="1"/>
  <c r="CK446" i="1"/>
  <c r="CK304" i="1" s="1"/>
  <c r="CL446" i="1"/>
  <c r="CL304" i="1" s="1"/>
  <c r="CM446" i="1"/>
  <c r="CM304" i="1" s="1"/>
  <c r="D476" i="1"/>
  <c r="E478" i="1"/>
  <c r="F478" i="1"/>
  <c r="Z478" i="1"/>
  <c r="AA478" i="1"/>
  <c r="AM478" i="1"/>
  <c r="AN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Q480" i="1"/>
  <c r="R480" i="1"/>
  <c r="Y480" i="1"/>
  <c r="AC480" i="1"/>
  <c r="P480" i="1" s="1"/>
  <c r="FR480" i="1" s="1"/>
  <c r="AE480" i="1"/>
  <c r="AD480" i="1" s="1"/>
  <c r="AF480" i="1"/>
  <c r="S480" i="1" s="1"/>
  <c r="CY480" i="1" s="1"/>
  <c r="X480" i="1" s="1"/>
  <c r="AG480" i="1"/>
  <c r="CU480" i="1" s="1"/>
  <c r="T480" i="1" s="1"/>
  <c r="AH480" i="1"/>
  <c r="CV480" i="1" s="1"/>
  <c r="U480" i="1" s="1"/>
  <c r="AH483" i="1" s="1"/>
  <c r="AI480" i="1"/>
  <c r="AJ480" i="1"/>
  <c r="CQ480" i="1"/>
  <c r="CR480" i="1"/>
  <c r="CS480" i="1"/>
  <c r="CW480" i="1"/>
  <c r="V480" i="1" s="1"/>
  <c r="AI483" i="1" s="1"/>
  <c r="CX480" i="1"/>
  <c r="W480" i="1" s="1"/>
  <c r="AJ483" i="1" s="1"/>
  <c r="CZ480" i="1"/>
  <c r="GL480" i="1"/>
  <c r="GN480" i="1"/>
  <c r="CB483" i="1" s="1"/>
  <c r="GO480" i="1"/>
  <c r="CC483" i="1" s="1"/>
  <c r="CC478" i="1" s="1"/>
  <c r="GP480" i="1"/>
  <c r="GV480" i="1"/>
  <c r="HC480" i="1"/>
  <c r="GX480" i="1" s="1"/>
  <c r="CJ483" i="1" s="1"/>
  <c r="CJ478" i="1" s="1"/>
  <c r="P481" i="1"/>
  <c r="R481" i="1"/>
  <c r="GK481" i="1" s="1"/>
  <c r="U481" i="1"/>
  <c r="AC481" i="1"/>
  <c r="AD481" i="1"/>
  <c r="AE481" i="1"/>
  <c r="Q481" i="1" s="1"/>
  <c r="AF481" i="1"/>
  <c r="AG481" i="1"/>
  <c r="CU481" i="1" s="1"/>
  <c r="T481" i="1" s="1"/>
  <c r="AG483" i="1" s="1"/>
  <c r="AH481" i="1"/>
  <c r="CV481" i="1" s="1"/>
  <c r="AI481" i="1"/>
  <c r="AJ481" i="1"/>
  <c r="CX481" i="1" s="1"/>
  <c r="W481" i="1" s="1"/>
  <c r="CQ481" i="1"/>
  <c r="CR481" i="1"/>
  <c r="CS481" i="1"/>
  <c r="CW481" i="1"/>
  <c r="V481" i="1" s="1"/>
  <c r="GL481" i="1"/>
  <c r="GN481" i="1"/>
  <c r="GO481" i="1"/>
  <c r="GP481" i="1"/>
  <c r="CD483" i="1" s="1"/>
  <c r="CD478" i="1" s="1"/>
  <c r="GV481" i="1"/>
  <c r="HC481" i="1"/>
  <c r="GX481" i="1" s="1"/>
  <c r="B483" i="1"/>
  <c r="B478" i="1" s="1"/>
  <c r="C483" i="1"/>
  <c r="C478" i="1" s="1"/>
  <c r="D483" i="1"/>
  <c r="D478" i="1" s="1"/>
  <c r="F483" i="1"/>
  <c r="G483" i="1"/>
  <c r="G478" i="1" s="1"/>
  <c r="AO483" i="1"/>
  <c r="AT483" i="1"/>
  <c r="AT478" i="1" s="1"/>
  <c r="AU483" i="1"/>
  <c r="F502" i="1" s="1"/>
  <c r="BA483" i="1"/>
  <c r="BD483" i="1"/>
  <c r="BD478" i="1" s="1"/>
  <c r="BX483" i="1"/>
  <c r="BX478" i="1" s="1"/>
  <c r="BZ483" i="1"/>
  <c r="CK483" i="1"/>
  <c r="BB483" i="1" s="1"/>
  <c r="CL483" i="1"/>
  <c r="CM483" i="1"/>
  <c r="CM478" i="1" s="1"/>
  <c r="F501" i="1"/>
  <c r="D513" i="1"/>
  <c r="B515" i="1"/>
  <c r="E515" i="1"/>
  <c r="G515" i="1"/>
  <c r="Z515" i="1"/>
  <c r="AA515" i="1"/>
  <c r="AG515" i="1"/>
  <c r="AM515" i="1"/>
  <c r="AN515" i="1"/>
  <c r="AS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CC515" i="1"/>
  <c r="CL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P517" i="1"/>
  <c r="R517" i="1"/>
  <c r="AC517" i="1"/>
  <c r="AB517" i="1" s="1"/>
  <c r="AD517" i="1"/>
  <c r="AE517" i="1"/>
  <c r="CS517" i="1" s="1"/>
  <c r="AF517" i="1"/>
  <c r="CT517" i="1" s="1"/>
  <c r="AG517" i="1"/>
  <c r="CU517" i="1" s="1"/>
  <c r="T517" i="1" s="1"/>
  <c r="AG519" i="1" s="1"/>
  <c r="AH517" i="1"/>
  <c r="AI517" i="1"/>
  <c r="AJ517" i="1"/>
  <c r="CQ517" i="1"/>
  <c r="CR517" i="1"/>
  <c r="CV517" i="1"/>
  <c r="U517" i="1" s="1"/>
  <c r="CW517" i="1"/>
  <c r="V517" i="1" s="1"/>
  <c r="AI519" i="1" s="1"/>
  <c r="CX517" i="1"/>
  <c r="W517" i="1" s="1"/>
  <c r="AJ519" i="1" s="1"/>
  <c r="FR517" i="1"/>
  <c r="GL517" i="1"/>
  <c r="BZ519" i="1" s="1"/>
  <c r="BZ515" i="1" s="1"/>
  <c r="GN517" i="1"/>
  <c r="GO517" i="1"/>
  <c r="CC519" i="1" s="1"/>
  <c r="AT519" i="1" s="1"/>
  <c r="GV517" i="1"/>
  <c r="GX517" i="1"/>
  <c r="CJ519" i="1" s="1"/>
  <c r="HC517" i="1"/>
  <c r="B519" i="1"/>
  <c r="C519" i="1"/>
  <c r="C515" i="1" s="1"/>
  <c r="D519" i="1"/>
  <c r="D515" i="1" s="1"/>
  <c r="F519" i="1"/>
  <c r="F515" i="1" s="1"/>
  <c r="G519" i="1"/>
  <c r="T519" i="1"/>
  <c r="F540" i="1" s="1"/>
  <c r="AC519" i="1"/>
  <c r="AH519" i="1"/>
  <c r="AH515" i="1" s="1"/>
  <c r="AO519" i="1"/>
  <c r="AO515" i="1" s="1"/>
  <c r="AP519" i="1"/>
  <c r="AQ519" i="1"/>
  <c r="BB519" i="1"/>
  <c r="BB515" i="1" s="1"/>
  <c r="BC519" i="1"/>
  <c r="BX519" i="1"/>
  <c r="BX515" i="1" s="1"/>
  <c r="BY519" i="1"/>
  <c r="CI519" i="1" s="1"/>
  <c r="AZ519" i="1" s="1"/>
  <c r="CB519" i="1"/>
  <c r="AS519" i="1" s="1"/>
  <c r="F536" i="1" s="1"/>
  <c r="CG519" i="1"/>
  <c r="CK519" i="1"/>
  <c r="CK515" i="1" s="1"/>
  <c r="CL519" i="1"/>
  <c r="CM519" i="1"/>
  <c r="F532" i="1"/>
  <c r="D549" i="1"/>
  <c r="D551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C555" i="1"/>
  <c r="E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BX555" i="1"/>
  <c r="CD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P557" i="1"/>
  <c r="S557" i="1"/>
  <c r="AC557" i="1"/>
  <c r="AE557" i="1"/>
  <c r="AD557" i="1" s="1"/>
  <c r="AB557" i="1" s="1"/>
  <c r="AF557" i="1"/>
  <c r="CT557" i="1" s="1"/>
  <c r="AG557" i="1"/>
  <c r="CU557" i="1" s="1"/>
  <c r="T557" i="1" s="1"/>
  <c r="AH557" i="1"/>
  <c r="CV557" i="1" s="1"/>
  <c r="U557" i="1" s="1"/>
  <c r="AI557" i="1"/>
  <c r="AJ557" i="1"/>
  <c r="CQ557" i="1"/>
  <c r="CR557" i="1"/>
  <c r="CS557" i="1"/>
  <c r="CW557" i="1"/>
  <c r="V557" i="1" s="1"/>
  <c r="CX557" i="1"/>
  <c r="W557" i="1" s="1"/>
  <c r="FR557" i="1"/>
  <c r="GL557" i="1"/>
  <c r="GN557" i="1"/>
  <c r="GP557" i="1"/>
  <c r="GV557" i="1"/>
  <c r="HC557" i="1"/>
  <c r="GX557" i="1" s="1"/>
  <c r="C558" i="1"/>
  <c r="D558" i="1"/>
  <c r="P558" i="1"/>
  <c r="R558" i="1"/>
  <c r="GK558" i="1" s="1"/>
  <c r="AC558" i="1"/>
  <c r="AD558" i="1"/>
  <c r="AE558" i="1"/>
  <c r="CS558" i="1" s="1"/>
  <c r="AF558" i="1"/>
  <c r="CT558" i="1" s="1"/>
  <c r="AG558" i="1"/>
  <c r="CU558" i="1" s="1"/>
  <c r="T558" i="1" s="1"/>
  <c r="AH558" i="1"/>
  <c r="AI558" i="1"/>
  <c r="AJ558" i="1"/>
  <c r="CQ558" i="1"/>
  <c r="CR558" i="1"/>
  <c r="CV558" i="1"/>
  <c r="U558" i="1" s="1"/>
  <c r="CW558" i="1"/>
  <c r="V558" i="1" s="1"/>
  <c r="CX558" i="1"/>
  <c r="W558" i="1" s="1"/>
  <c r="FR558" i="1"/>
  <c r="BY567" i="1" s="1"/>
  <c r="GL558" i="1"/>
  <c r="GN558" i="1"/>
  <c r="GP558" i="1"/>
  <c r="CD567" i="1" s="1"/>
  <c r="AU567" i="1" s="1"/>
  <c r="GV558" i="1"/>
  <c r="GX558" i="1"/>
  <c r="HC558" i="1"/>
  <c r="C559" i="1"/>
  <c r="D559" i="1"/>
  <c r="W559" i="1"/>
  <c r="AC559" i="1"/>
  <c r="AE559" i="1"/>
  <c r="Q559" i="1" s="1"/>
  <c r="AF559" i="1"/>
  <c r="AG559" i="1"/>
  <c r="AH559" i="1"/>
  <c r="AI559" i="1"/>
  <c r="AJ559" i="1"/>
  <c r="CX559" i="1" s="1"/>
  <c r="CQ559" i="1"/>
  <c r="CU559" i="1"/>
  <c r="T559" i="1" s="1"/>
  <c r="CV559" i="1"/>
  <c r="U559" i="1" s="1"/>
  <c r="CW559" i="1"/>
  <c r="V559" i="1" s="1"/>
  <c r="FR559" i="1"/>
  <c r="GL559" i="1"/>
  <c r="BZ567" i="1" s="1"/>
  <c r="GN559" i="1"/>
  <c r="GP559" i="1"/>
  <c r="GV559" i="1"/>
  <c r="HC559" i="1" s="1"/>
  <c r="GX559" i="1"/>
  <c r="P560" i="1"/>
  <c r="R560" i="1"/>
  <c r="GK560" i="1" s="1"/>
  <c r="AC560" i="1"/>
  <c r="AB560" i="1" s="1"/>
  <c r="AD560" i="1"/>
  <c r="AE560" i="1"/>
  <c r="CS560" i="1" s="1"/>
  <c r="AF560" i="1"/>
  <c r="CT560" i="1" s="1"/>
  <c r="AG560" i="1"/>
  <c r="CU560" i="1" s="1"/>
  <c r="T560" i="1" s="1"/>
  <c r="AH560" i="1"/>
  <c r="AI560" i="1"/>
  <c r="AJ560" i="1"/>
  <c r="CQ560" i="1"/>
  <c r="CR560" i="1"/>
  <c r="CV560" i="1"/>
  <c r="U560" i="1" s="1"/>
  <c r="CW560" i="1"/>
  <c r="V560" i="1" s="1"/>
  <c r="CX560" i="1"/>
  <c r="W560" i="1" s="1"/>
  <c r="FR560" i="1"/>
  <c r="GL560" i="1"/>
  <c r="GN560" i="1"/>
  <c r="GP560" i="1"/>
  <c r="GV560" i="1"/>
  <c r="GX560" i="1"/>
  <c r="HC560" i="1"/>
  <c r="P561" i="1"/>
  <c r="S561" i="1"/>
  <c r="CZ561" i="1" s="1"/>
  <c r="Y561" i="1" s="1"/>
  <c r="AB561" i="1"/>
  <c r="AC561" i="1"/>
  <c r="AE561" i="1"/>
  <c r="AD561" i="1" s="1"/>
  <c r="AF561" i="1"/>
  <c r="CT561" i="1" s="1"/>
  <c r="AG561" i="1"/>
  <c r="CU561" i="1" s="1"/>
  <c r="T561" i="1" s="1"/>
  <c r="AH561" i="1"/>
  <c r="CV561" i="1" s="1"/>
  <c r="U561" i="1" s="1"/>
  <c r="AI561" i="1"/>
  <c r="AJ561" i="1"/>
  <c r="CQ561" i="1"/>
  <c r="CR561" i="1"/>
  <c r="CS561" i="1"/>
  <c r="CW561" i="1"/>
  <c r="V561" i="1" s="1"/>
  <c r="CX561" i="1"/>
  <c r="W561" i="1" s="1"/>
  <c r="AJ567" i="1" s="1"/>
  <c r="CY561" i="1"/>
  <c r="X561" i="1" s="1"/>
  <c r="FR561" i="1"/>
  <c r="GL561" i="1"/>
  <c r="GN561" i="1"/>
  <c r="GP561" i="1"/>
  <c r="GV561" i="1"/>
  <c r="HC561" i="1"/>
  <c r="GX561" i="1" s="1"/>
  <c r="R562" i="1"/>
  <c r="GK562" i="1" s="1"/>
  <c r="AB562" i="1"/>
  <c r="AC562" i="1"/>
  <c r="AE562" i="1"/>
  <c r="AD562" i="1" s="1"/>
  <c r="AF562" i="1"/>
  <c r="S562" i="1" s="1"/>
  <c r="CZ562" i="1" s="1"/>
  <c r="Y562" i="1" s="1"/>
  <c r="AG562" i="1"/>
  <c r="CU562" i="1" s="1"/>
  <c r="T562" i="1" s="1"/>
  <c r="AH562" i="1"/>
  <c r="CV562" i="1" s="1"/>
  <c r="U562" i="1" s="1"/>
  <c r="AI562" i="1"/>
  <c r="CW562" i="1" s="1"/>
  <c r="V562" i="1" s="1"/>
  <c r="AJ562" i="1"/>
  <c r="CR562" i="1"/>
  <c r="CS562" i="1"/>
  <c r="CT562" i="1"/>
  <c r="CX562" i="1"/>
  <c r="W562" i="1" s="1"/>
  <c r="CY562" i="1"/>
  <c r="X562" i="1" s="1"/>
  <c r="FR562" i="1"/>
  <c r="GL562" i="1"/>
  <c r="GN562" i="1"/>
  <c r="GP562" i="1"/>
  <c r="GV562" i="1"/>
  <c r="GX562" i="1"/>
  <c r="HC562" i="1"/>
  <c r="C563" i="1"/>
  <c r="D563" i="1"/>
  <c r="P563" i="1"/>
  <c r="S563" i="1"/>
  <c r="CZ563" i="1" s="1"/>
  <c r="Y563" i="1"/>
  <c r="AC563" i="1"/>
  <c r="AE563" i="1"/>
  <c r="AD563" i="1" s="1"/>
  <c r="AB563" i="1" s="1"/>
  <c r="AF563" i="1"/>
  <c r="CT563" i="1" s="1"/>
  <c r="AG563" i="1"/>
  <c r="CU563" i="1" s="1"/>
  <c r="T563" i="1" s="1"/>
  <c r="AH563" i="1"/>
  <c r="CV563" i="1" s="1"/>
  <c r="U563" i="1" s="1"/>
  <c r="AI563" i="1"/>
  <c r="AJ563" i="1"/>
  <c r="CQ563" i="1"/>
  <c r="CR563" i="1"/>
  <c r="CS563" i="1"/>
  <c r="CW563" i="1"/>
  <c r="V563" i="1" s="1"/>
  <c r="CX563" i="1"/>
  <c r="W563" i="1" s="1"/>
  <c r="CY563" i="1"/>
  <c r="X563" i="1" s="1"/>
  <c r="FR563" i="1"/>
  <c r="GL563" i="1"/>
  <c r="GN563" i="1"/>
  <c r="GP563" i="1"/>
  <c r="GV563" i="1"/>
  <c r="HC563" i="1"/>
  <c r="GX563" i="1" s="1"/>
  <c r="R564" i="1"/>
  <c r="GK564" i="1" s="1"/>
  <c r="AB564" i="1"/>
  <c r="AC564" i="1"/>
  <c r="AE564" i="1"/>
  <c r="AD564" i="1" s="1"/>
  <c r="AF564" i="1"/>
  <c r="S564" i="1" s="1"/>
  <c r="AG564" i="1"/>
  <c r="CU564" i="1" s="1"/>
  <c r="T564" i="1" s="1"/>
  <c r="AH564" i="1"/>
  <c r="CV564" i="1" s="1"/>
  <c r="U564" i="1" s="1"/>
  <c r="AI564" i="1"/>
  <c r="CW564" i="1" s="1"/>
  <c r="V564" i="1" s="1"/>
  <c r="AJ564" i="1"/>
  <c r="CR564" i="1"/>
  <c r="CS564" i="1"/>
  <c r="CT564" i="1"/>
  <c r="CX564" i="1"/>
  <c r="W564" i="1" s="1"/>
  <c r="CY564" i="1"/>
  <c r="X564" i="1" s="1"/>
  <c r="CZ564" i="1"/>
  <c r="Y564" i="1" s="1"/>
  <c r="FR564" i="1"/>
  <c r="GL564" i="1"/>
  <c r="GN564" i="1"/>
  <c r="GP564" i="1"/>
  <c r="GV564" i="1"/>
  <c r="GX564" i="1"/>
  <c r="HC564" i="1"/>
  <c r="C565" i="1"/>
  <c r="D565" i="1"/>
  <c r="P565" i="1"/>
  <c r="S565" i="1"/>
  <c r="CZ565" i="1" s="1"/>
  <c r="Y565" i="1" s="1"/>
  <c r="AC565" i="1"/>
  <c r="AE565" i="1"/>
  <c r="AD565" i="1" s="1"/>
  <c r="AB565" i="1" s="1"/>
  <c r="AF565" i="1"/>
  <c r="CT565" i="1" s="1"/>
  <c r="AG565" i="1"/>
  <c r="CU565" i="1" s="1"/>
  <c r="T565" i="1" s="1"/>
  <c r="AH565" i="1"/>
  <c r="CV565" i="1" s="1"/>
  <c r="U565" i="1" s="1"/>
  <c r="AI565" i="1"/>
  <c r="AJ565" i="1"/>
  <c r="CQ565" i="1"/>
  <c r="CR565" i="1"/>
  <c r="CS565" i="1"/>
  <c r="CW565" i="1"/>
  <c r="V565" i="1" s="1"/>
  <c r="CX565" i="1"/>
  <c r="W565" i="1" s="1"/>
  <c r="FR565" i="1"/>
  <c r="GL565" i="1"/>
  <c r="GN565" i="1"/>
  <c r="GP565" i="1"/>
  <c r="GV565" i="1"/>
  <c r="HC565" i="1"/>
  <c r="GX565" i="1" s="1"/>
  <c r="B567" i="1"/>
  <c r="B555" i="1" s="1"/>
  <c r="C567" i="1"/>
  <c r="D567" i="1"/>
  <c r="D555" i="1" s="1"/>
  <c r="F567" i="1"/>
  <c r="F555" i="1" s="1"/>
  <c r="G567" i="1"/>
  <c r="G555" i="1" s="1"/>
  <c r="AI567" i="1"/>
  <c r="AI555" i="1" s="1"/>
  <c r="AO567" i="1"/>
  <c r="AO555" i="1" s="1"/>
  <c r="BB567" i="1"/>
  <c r="BB555" i="1" s="1"/>
  <c r="BD567" i="1"/>
  <c r="BX567" i="1"/>
  <c r="CB567" i="1"/>
  <c r="CK567" i="1"/>
  <c r="CK555" i="1" s="1"/>
  <c r="CL567" i="1"/>
  <c r="CL555" i="1" s="1"/>
  <c r="CM567" i="1"/>
  <c r="CM555" i="1" s="1"/>
  <c r="F580" i="1"/>
  <c r="D597" i="1"/>
  <c r="B599" i="1"/>
  <c r="D599" i="1"/>
  <c r="E599" i="1"/>
  <c r="W599" i="1"/>
  <c r="Z599" i="1"/>
  <c r="AA599" i="1"/>
  <c r="AD599" i="1"/>
  <c r="AM599" i="1"/>
  <c r="AN599" i="1"/>
  <c r="AO599" i="1"/>
  <c r="BB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CC599" i="1"/>
  <c r="CK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Q601" i="1"/>
  <c r="AD603" i="1" s="1"/>
  <c r="Q603" i="1" s="1"/>
  <c r="W601" i="1"/>
  <c r="AJ603" i="1" s="1"/>
  <c r="AJ599" i="1" s="1"/>
  <c r="X601" i="1"/>
  <c r="AK603" i="1" s="1"/>
  <c r="AC601" i="1"/>
  <c r="AE601" i="1"/>
  <c r="AF601" i="1"/>
  <c r="S601" i="1" s="1"/>
  <c r="CY601" i="1" s="1"/>
  <c r="AG601" i="1"/>
  <c r="AH601" i="1"/>
  <c r="AI601" i="1"/>
  <c r="CW601" i="1" s="1"/>
  <c r="V601" i="1" s="1"/>
  <c r="AI603" i="1" s="1"/>
  <c r="AJ601" i="1"/>
  <c r="CX601" i="1" s="1"/>
  <c r="CT601" i="1"/>
  <c r="CU601" i="1"/>
  <c r="T601" i="1" s="1"/>
  <c r="AG603" i="1" s="1"/>
  <c r="CV601" i="1"/>
  <c r="U601" i="1" s="1"/>
  <c r="AH603" i="1" s="1"/>
  <c r="CZ601" i="1"/>
  <c r="Y601" i="1" s="1"/>
  <c r="GL601" i="1"/>
  <c r="BZ603" i="1" s="1"/>
  <c r="GN601" i="1"/>
  <c r="CB603" i="1" s="1"/>
  <c r="CB599" i="1" s="1"/>
  <c r="GO601" i="1"/>
  <c r="CC603" i="1" s="1"/>
  <c r="GP601" i="1"/>
  <c r="GV601" i="1"/>
  <c r="HC601" i="1" s="1"/>
  <c r="GX601" i="1"/>
  <c r="B603" i="1"/>
  <c r="C603" i="1"/>
  <c r="C599" i="1" s="1"/>
  <c r="D603" i="1"/>
  <c r="F603" i="1"/>
  <c r="F599" i="1" s="1"/>
  <c r="G603" i="1"/>
  <c r="G599" i="1" s="1"/>
  <c r="W603" i="1"/>
  <c r="AL603" i="1"/>
  <c r="AL599" i="1" s="1"/>
  <c r="AO603" i="1"/>
  <c r="F607" i="1" s="1"/>
  <c r="AT603" i="1"/>
  <c r="AT599" i="1" s="1"/>
  <c r="BB603" i="1"/>
  <c r="BX603" i="1"/>
  <c r="BX599" i="1" s="1"/>
  <c r="CD603" i="1"/>
  <c r="CD599" i="1" s="1"/>
  <c r="CJ603" i="1"/>
  <c r="CJ599" i="1" s="1"/>
  <c r="CK603" i="1"/>
  <c r="CL603" i="1"/>
  <c r="BC603" i="1" s="1"/>
  <c r="BC599" i="1" s="1"/>
  <c r="CM603" i="1"/>
  <c r="F616" i="1"/>
  <c r="F619" i="1"/>
  <c r="F621" i="1"/>
  <c r="F627" i="1"/>
  <c r="D633" i="1"/>
  <c r="C635" i="1"/>
  <c r="E635" i="1"/>
  <c r="Z635" i="1"/>
  <c r="AA635" i="1"/>
  <c r="AM635" i="1"/>
  <c r="AN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BX635" i="1"/>
  <c r="CM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P637" i="1"/>
  <c r="Q637" i="1"/>
  <c r="CP637" i="1" s="1"/>
  <c r="O637" i="1" s="1"/>
  <c r="R637" i="1"/>
  <c r="S637" i="1"/>
  <c r="CZ637" i="1" s="1"/>
  <c r="Y637" i="1" s="1"/>
  <c r="W637" i="1"/>
  <c r="AB637" i="1"/>
  <c r="AC637" i="1"/>
  <c r="AE637" i="1"/>
  <c r="AD637" i="1" s="1"/>
  <c r="AF637" i="1"/>
  <c r="CT637" i="1" s="1"/>
  <c r="AG637" i="1"/>
  <c r="CU637" i="1" s="1"/>
  <c r="T637" i="1" s="1"/>
  <c r="AH637" i="1"/>
  <c r="AI637" i="1"/>
  <c r="AJ637" i="1"/>
  <c r="CQ637" i="1"/>
  <c r="CR637" i="1"/>
  <c r="CS637" i="1"/>
  <c r="CV637" i="1"/>
  <c r="U637" i="1" s="1"/>
  <c r="AH644" i="1" s="1"/>
  <c r="CW637" i="1"/>
  <c r="V637" i="1" s="1"/>
  <c r="CX637" i="1"/>
  <c r="FR637" i="1"/>
  <c r="GL637" i="1"/>
  <c r="BZ644" i="1" s="1"/>
  <c r="GN637" i="1"/>
  <c r="GO637" i="1"/>
  <c r="GV637" i="1"/>
  <c r="HC637" i="1"/>
  <c r="GX637" i="1" s="1"/>
  <c r="C638" i="1"/>
  <c r="D638" i="1"/>
  <c r="Q638" i="1"/>
  <c r="R638" i="1"/>
  <c r="S638" i="1"/>
  <c r="CY638" i="1" s="1"/>
  <c r="X638" i="1" s="1"/>
  <c r="AC638" i="1"/>
  <c r="AB638" i="1" s="1"/>
  <c r="AD638" i="1"/>
  <c r="AE638" i="1"/>
  <c r="CS638" i="1" s="1"/>
  <c r="AF638" i="1"/>
  <c r="CT638" i="1" s="1"/>
  <c r="AG638" i="1"/>
  <c r="AH638" i="1"/>
  <c r="AI638" i="1"/>
  <c r="CW638" i="1" s="1"/>
  <c r="V638" i="1" s="1"/>
  <c r="AJ638" i="1"/>
  <c r="CX638" i="1" s="1"/>
  <c r="W638" i="1" s="1"/>
  <c r="CR638" i="1"/>
  <c r="CU638" i="1"/>
  <c r="T638" i="1" s="1"/>
  <c r="CV638" i="1"/>
  <c r="U638" i="1" s="1"/>
  <c r="FR638" i="1"/>
  <c r="GK638" i="1"/>
  <c r="GL638" i="1"/>
  <c r="GN638" i="1"/>
  <c r="GO638" i="1"/>
  <c r="GV638" i="1"/>
  <c r="HC638" i="1" s="1"/>
  <c r="GX638" i="1" s="1"/>
  <c r="C639" i="1"/>
  <c r="D639" i="1"/>
  <c r="P639" i="1"/>
  <c r="S639" i="1"/>
  <c r="CY639" i="1" s="1"/>
  <c r="X639" i="1" s="1"/>
  <c r="AC639" i="1"/>
  <c r="CQ639" i="1" s="1"/>
  <c r="AD639" i="1"/>
  <c r="AE639" i="1"/>
  <c r="R639" i="1" s="1"/>
  <c r="GK639" i="1" s="1"/>
  <c r="AF639" i="1"/>
  <c r="AG639" i="1"/>
  <c r="AH639" i="1"/>
  <c r="AI639" i="1"/>
  <c r="CW639" i="1" s="1"/>
  <c r="V639" i="1" s="1"/>
  <c r="AJ639" i="1"/>
  <c r="CX639" i="1" s="1"/>
  <c r="W639" i="1" s="1"/>
  <c r="CT639" i="1"/>
  <c r="CU639" i="1"/>
  <c r="T639" i="1" s="1"/>
  <c r="CV639" i="1"/>
  <c r="U639" i="1" s="1"/>
  <c r="FR639" i="1"/>
  <c r="BY644" i="1" s="1"/>
  <c r="GL639" i="1"/>
  <c r="GN639" i="1"/>
  <c r="GO639" i="1"/>
  <c r="GV639" i="1"/>
  <c r="HC639" i="1" s="1"/>
  <c r="GX639" i="1" s="1"/>
  <c r="C640" i="1"/>
  <c r="D640" i="1"/>
  <c r="R640" i="1"/>
  <c r="GK640" i="1" s="1"/>
  <c r="AC640" i="1"/>
  <c r="CQ640" i="1" s="1"/>
  <c r="AD640" i="1"/>
  <c r="AE640" i="1"/>
  <c r="Q640" i="1" s="1"/>
  <c r="AF640" i="1"/>
  <c r="S640" i="1" s="1"/>
  <c r="AG640" i="1"/>
  <c r="AH640" i="1"/>
  <c r="CV640" i="1" s="1"/>
  <c r="U640" i="1" s="1"/>
  <c r="AI640" i="1"/>
  <c r="CW640" i="1" s="1"/>
  <c r="V640" i="1" s="1"/>
  <c r="AJ640" i="1"/>
  <c r="CX640" i="1" s="1"/>
  <c r="W640" i="1" s="1"/>
  <c r="CR640" i="1"/>
  <c r="CS640" i="1"/>
  <c r="CT640" i="1"/>
  <c r="CU640" i="1"/>
  <c r="T640" i="1" s="1"/>
  <c r="FR640" i="1"/>
  <c r="GL640" i="1"/>
  <c r="GN640" i="1"/>
  <c r="GO640" i="1"/>
  <c r="CC644" i="1" s="1"/>
  <c r="GV640" i="1"/>
  <c r="GX640" i="1"/>
  <c r="HC640" i="1"/>
  <c r="C641" i="1"/>
  <c r="D641" i="1"/>
  <c r="S641" i="1"/>
  <c r="W641" i="1"/>
  <c r="AC641" i="1"/>
  <c r="P641" i="1" s="1"/>
  <c r="AE641" i="1"/>
  <c r="AD641" i="1" s="1"/>
  <c r="AB641" i="1" s="1"/>
  <c r="AF641" i="1"/>
  <c r="AG641" i="1"/>
  <c r="CU641" i="1" s="1"/>
  <c r="T641" i="1" s="1"/>
  <c r="AH641" i="1"/>
  <c r="CV641" i="1" s="1"/>
  <c r="U641" i="1" s="1"/>
  <c r="AI641" i="1"/>
  <c r="CW641" i="1" s="1"/>
  <c r="V641" i="1" s="1"/>
  <c r="AJ641" i="1"/>
  <c r="CS641" i="1"/>
  <c r="CT641" i="1"/>
  <c r="CX641" i="1"/>
  <c r="CY641" i="1"/>
  <c r="X641" i="1" s="1"/>
  <c r="CZ641" i="1"/>
  <c r="Y641" i="1" s="1"/>
  <c r="FR641" i="1"/>
  <c r="GL641" i="1"/>
  <c r="GN641" i="1"/>
  <c r="GO641" i="1"/>
  <c r="GV641" i="1"/>
  <c r="HC641" i="1" s="1"/>
  <c r="GX641" i="1" s="1"/>
  <c r="C642" i="1"/>
  <c r="D642" i="1"/>
  <c r="P642" i="1"/>
  <c r="CP642" i="1" s="1"/>
  <c r="O642" i="1" s="1"/>
  <c r="R642" i="1"/>
  <c r="GK642" i="1" s="1"/>
  <c r="S642" i="1"/>
  <c r="CZ642" i="1" s="1"/>
  <c r="Y642" i="1" s="1"/>
  <c r="V642" i="1"/>
  <c r="AB642" i="1"/>
  <c r="AC642" i="1"/>
  <c r="AD642" i="1"/>
  <c r="AE642" i="1"/>
  <c r="Q642" i="1" s="1"/>
  <c r="AF642" i="1"/>
  <c r="CT642" i="1" s="1"/>
  <c r="AG642" i="1"/>
  <c r="CU642" i="1" s="1"/>
  <c r="T642" i="1" s="1"/>
  <c r="AH642" i="1"/>
  <c r="CV642" i="1" s="1"/>
  <c r="U642" i="1" s="1"/>
  <c r="AI642" i="1"/>
  <c r="AJ642" i="1"/>
  <c r="CQ642" i="1"/>
  <c r="CR642" i="1"/>
  <c r="CS642" i="1"/>
  <c r="CW642" i="1"/>
  <c r="CX642" i="1"/>
  <c r="W642" i="1" s="1"/>
  <c r="FR642" i="1"/>
  <c r="GL642" i="1"/>
  <c r="GN642" i="1"/>
  <c r="GO642" i="1"/>
  <c r="GV642" i="1"/>
  <c r="HC642" i="1"/>
  <c r="GX642" i="1" s="1"/>
  <c r="B644" i="1"/>
  <c r="B635" i="1" s="1"/>
  <c r="C644" i="1"/>
  <c r="D644" i="1"/>
  <c r="D635" i="1" s="1"/>
  <c r="F644" i="1"/>
  <c r="F635" i="1" s="1"/>
  <c r="G644" i="1"/>
  <c r="G635" i="1" s="1"/>
  <c r="AO644" i="1"/>
  <c r="AO635" i="1" s="1"/>
  <c r="BC644" i="1"/>
  <c r="F660" i="1" s="1"/>
  <c r="BD644" i="1"/>
  <c r="F669" i="1" s="1"/>
  <c r="BX644" i="1"/>
  <c r="CB644" i="1"/>
  <c r="AS644" i="1" s="1"/>
  <c r="CK644" i="1"/>
  <c r="CK635" i="1" s="1"/>
  <c r="CL644" i="1"/>
  <c r="CL635" i="1" s="1"/>
  <c r="CM644" i="1"/>
  <c r="B674" i="1"/>
  <c r="B551" i="1" s="1"/>
  <c r="C674" i="1"/>
  <c r="C551" i="1" s="1"/>
  <c r="D674" i="1"/>
  <c r="F674" i="1"/>
  <c r="F551" i="1" s="1"/>
  <c r="G674" i="1"/>
  <c r="G551" i="1" s="1"/>
  <c r="AO674" i="1"/>
  <c r="AO551" i="1" s="1"/>
  <c r="F678" i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H699" i="5" l="1"/>
  <c r="H356" i="5"/>
  <c r="H703" i="5"/>
  <c r="J703" i="5"/>
  <c r="H851" i="5"/>
  <c r="H797" i="5"/>
  <c r="H626" i="5"/>
  <c r="J699" i="5"/>
  <c r="J626" i="5"/>
  <c r="H391" i="5"/>
  <c r="I14" i="5"/>
  <c r="H855" i="5"/>
  <c r="H859" i="5"/>
  <c r="H409" i="5"/>
  <c r="J851" i="5"/>
  <c r="J797" i="5"/>
  <c r="J847" i="5"/>
  <c r="P199" i="5"/>
  <c r="J855" i="5" s="1"/>
  <c r="H289" i="5"/>
  <c r="I15" i="5"/>
  <c r="H144" i="5"/>
  <c r="H405" i="5"/>
  <c r="J859" i="5"/>
  <c r="H847" i="5"/>
  <c r="AG644" i="1"/>
  <c r="AQ603" i="1"/>
  <c r="CG603" i="1"/>
  <c r="BZ599" i="1"/>
  <c r="V603" i="1"/>
  <c r="AI599" i="1"/>
  <c r="AK599" i="1"/>
  <c r="X603" i="1"/>
  <c r="BY635" i="1"/>
  <c r="AP644" i="1"/>
  <c r="CI644" i="1"/>
  <c r="BZ635" i="1"/>
  <c r="CG644" i="1"/>
  <c r="AQ644" i="1"/>
  <c r="CZ640" i="1"/>
  <c r="Y640" i="1" s="1"/>
  <c r="CY640" i="1"/>
  <c r="X640" i="1" s="1"/>
  <c r="AJ644" i="1"/>
  <c r="U603" i="1"/>
  <c r="AH599" i="1"/>
  <c r="Q599" i="1"/>
  <c r="F615" i="1"/>
  <c r="AG478" i="1"/>
  <c r="T483" i="1"/>
  <c r="U644" i="1"/>
  <c r="AH635" i="1"/>
  <c r="AI644" i="1"/>
  <c r="CJ644" i="1"/>
  <c r="T603" i="1"/>
  <c r="AG599" i="1"/>
  <c r="BZ555" i="1"/>
  <c r="CG567" i="1"/>
  <c r="AQ567" i="1"/>
  <c r="CI567" i="1"/>
  <c r="AG567" i="1"/>
  <c r="V519" i="1"/>
  <c r="AI515" i="1"/>
  <c r="F661" i="1"/>
  <c r="AS635" i="1"/>
  <c r="AT644" i="1"/>
  <c r="CC635" i="1"/>
  <c r="W567" i="1"/>
  <c r="AJ555" i="1"/>
  <c r="CY642" i="1"/>
  <c r="X642" i="1" s="1"/>
  <c r="GP642" i="1" s="1"/>
  <c r="P640" i="1"/>
  <c r="CP640" i="1" s="1"/>
  <c r="O640" i="1" s="1"/>
  <c r="Q639" i="1"/>
  <c r="CP639" i="1" s="1"/>
  <c r="O639" i="1" s="1"/>
  <c r="BD635" i="1"/>
  <c r="P601" i="1"/>
  <c r="P564" i="1"/>
  <c r="CQ564" i="1"/>
  <c r="S559" i="1"/>
  <c r="CT559" i="1"/>
  <c r="AU555" i="1"/>
  <c r="F586" i="1"/>
  <c r="CZ557" i="1"/>
  <c r="Y557" i="1" s="1"/>
  <c r="CJ515" i="1"/>
  <c r="BA519" i="1"/>
  <c r="BZ478" i="1"/>
  <c r="AQ483" i="1"/>
  <c r="AJ478" i="1"/>
  <c r="W483" i="1"/>
  <c r="AG416" i="1"/>
  <c r="AJ416" i="1"/>
  <c r="F392" i="1"/>
  <c r="AS370" i="1"/>
  <c r="AU375" i="1"/>
  <c r="CD370" i="1"/>
  <c r="AG375" i="1"/>
  <c r="AQ338" i="1"/>
  <c r="BZ324" i="1"/>
  <c r="CG338" i="1"/>
  <c r="CJ338" i="1"/>
  <c r="CR559" i="1"/>
  <c r="CS559" i="1"/>
  <c r="AD559" i="1"/>
  <c r="BD519" i="1"/>
  <c r="CM515" i="1"/>
  <c r="P519" i="1"/>
  <c r="AC515" i="1"/>
  <c r="CE519" i="1"/>
  <c r="CF519" i="1"/>
  <c r="W519" i="1"/>
  <c r="AJ515" i="1"/>
  <c r="S481" i="1"/>
  <c r="CT481" i="1"/>
  <c r="AI478" i="1"/>
  <c r="V483" i="1"/>
  <c r="AH478" i="1"/>
  <c r="U483" i="1"/>
  <c r="CB407" i="1"/>
  <c r="AS416" i="1"/>
  <c r="V416" i="1"/>
  <c r="AI407" i="1"/>
  <c r="CP409" i="1"/>
  <c r="O409" i="1" s="1"/>
  <c r="AC416" i="1"/>
  <c r="AI338" i="1"/>
  <c r="AS567" i="1"/>
  <c r="CB555" i="1"/>
  <c r="BB644" i="1"/>
  <c r="CR641" i="1"/>
  <c r="AB640" i="1"/>
  <c r="CZ639" i="1"/>
  <c r="Y639" i="1" s="1"/>
  <c r="GK637" i="1"/>
  <c r="CB635" i="1"/>
  <c r="AU603" i="1"/>
  <c r="Y603" i="1"/>
  <c r="CY565" i="1"/>
  <c r="X565" i="1" s="1"/>
  <c r="AB559" i="1"/>
  <c r="S558" i="1"/>
  <c r="CY557" i="1"/>
  <c r="X557" i="1" s="1"/>
  <c r="AZ515" i="1"/>
  <c r="F530" i="1"/>
  <c r="F529" i="1"/>
  <c r="AQ515" i="1"/>
  <c r="AT515" i="1"/>
  <c r="F537" i="1"/>
  <c r="CB515" i="1"/>
  <c r="CL478" i="1"/>
  <c r="BC483" i="1"/>
  <c r="AO478" i="1"/>
  <c r="F487" i="1"/>
  <c r="CB478" i="1"/>
  <c r="AS483" i="1"/>
  <c r="GK480" i="1"/>
  <c r="AE483" i="1"/>
  <c r="BC635" i="1"/>
  <c r="CQ641" i="1"/>
  <c r="R641" i="1"/>
  <c r="GK641" i="1" s="1"/>
  <c r="CS639" i="1"/>
  <c r="AB639" i="1"/>
  <c r="CZ638" i="1"/>
  <c r="Y638" i="1" s="1"/>
  <c r="AL644" i="1" s="1"/>
  <c r="CM599" i="1"/>
  <c r="BD603" i="1"/>
  <c r="CQ601" i="1"/>
  <c r="CL599" i="1"/>
  <c r="F528" i="1"/>
  <c r="AP515" i="1"/>
  <c r="U519" i="1"/>
  <c r="F496" i="1"/>
  <c r="BB478" i="1"/>
  <c r="CP481" i="1"/>
  <c r="O481" i="1" s="1"/>
  <c r="FR481" i="1"/>
  <c r="BY483" i="1" s="1"/>
  <c r="AC483" i="1"/>
  <c r="CP480" i="1"/>
  <c r="O480" i="1" s="1"/>
  <c r="AD483" i="1"/>
  <c r="AF644" i="1"/>
  <c r="CR639" i="1"/>
  <c r="CQ638" i="1"/>
  <c r="P638" i="1"/>
  <c r="CY637" i="1"/>
  <c r="X637" i="1" s="1"/>
  <c r="AK644" i="1" s="1"/>
  <c r="BA603" i="1"/>
  <c r="AS603" i="1"/>
  <c r="CR601" i="1"/>
  <c r="CS601" i="1"/>
  <c r="BD555" i="1"/>
  <c r="F592" i="1"/>
  <c r="V567" i="1"/>
  <c r="BY555" i="1"/>
  <c r="AP567" i="1"/>
  <c r="CP558" i="1"/>
  <c r="O558" i="1" s="1"/>
  <c r="AH567" i="1"/>
  <c r="CH519" i="1"/>
  <c r="F535" i="1"/>
  <c r="BC515" i="1"/>
  <c r="S517" i="1"/>
  <c r="BA478" i="1"/>
  <c r="F503" i="1"/>
  <c r="AB481" i="1"/>
  <c r="AU478" i="1"/>
  <c r="BA416" i="1"/>
  <c r="CJ407" i="1"/>
  <c r="CJ567" i="1"/>
  <c r="Q641" i="1"/>
  <c r="CP641" i="1" s="1"/>
  <c r="O641" i="1" s="1"/>
  <c r="F648" i="1"/>
  <c r="AF603" i="1"/>
  <c r="AD601" i="1"/>
  <c r="AB601" i="1" s="1"/>
  <c r="R601" i="1"/>
  <c r="BC567" i="1"/>
  <c r="P562" i="1"/>
  <c r="CQ562" i="1"/>
  <c r="S560" i="1"/>
  <c r="R559" i="1"/>
  <c r="GK559" i="1" s="1"/>
  <c r="AB558" i="1"/>
  <c r="AX519" i="1"/>
  <c r="CG515" i="1"/>
  <c r="AE519" i="1"/>
  <c r="GK517" i="1"/>
  <c r="CI515" i="1"/>
  <c r="T515" i="1"/>
  <c r="AF483" i="1"/>
  <c r="CK478" i="1"/>
  <c r="R565" i="1"/>
  <c r="GK565" i="1" s="1"/>
  <c r="R563" i="1"/>
  <c r="GK563" i="1" s="1"/>
  <c r="R561" i="1"/>
  <c r="GK561" i="1" s="1"/>
  <c r="Q560" i="1"/>
  <c r="CP560" i="1" s="1"/>
  <c r="O560" i="1" s="1"/>
  <c r="P559" i="1"/>
  <c r="Q558" i="1"/>
  <c r="R557" i="1"/>
  <c r="Q517" i="1"/>
  <c r="AD519" i="1" s="1"/>
  <c r="AU416" i="1"/>
  <c r="CD407" i="1"/>
  <c r="AH416" i="1"/>
  <c r="BZ370" i="1"/>
  <c r="CG375" i="1"/>
  <c r="AQ375" i="1"/>
  <c r="CP373" i="1"/>
  <c r="O373" i="1" s="1"/>
  <c r="AH338" i="1"/>
  <c r="Q565" i="1"/>
  <c r="CP565" i="1" s="1"/>
  <c r="O565" i="1" s="1"/>
  <c r="Q563" i="1"/>
  <c r="CP563" i="1" s="1"/>
  <c r="O563" i="1" s="1"/>
  <c r="Q561" i="1"/>
  <c r="CP561" i="1" s="1"/>
  <c r="O561" i="1" s="1"/>
  <c r="Q557" i="1"/>
  <c r="BX304" i="1"/>
  <c r="CG446" i="1"/>
  <c r="CG304" i="1" s="1"/>
  <c r="CL407" i="1"/>
  <c r="BC416" i="1"/>
  <c r="BZ407" i="1"/>
  <c r="AQ416" i="1"/>
  <c r="CY413" i="1"/>
  <c r="X413" i="1" s="1"/>
  <c r="GM413" i="1" s="1"/>
  <c r="CZ413" i="1"/>
  <c r="Y413" i="1" s="1"/>
  <c r="BD370" i="1"/>
  <c r="F400" i="1"/>
  <c r="AC375" i="1"/>
  <c r="CD324" i="1"/>
  <c r="AU338" i="1"/>
  <c r="CC324" i="1"/>
  <c r="AT338" i="1"/>
  <c r="AG338" i="1"/>
  <c r="BY324" i="1"/>
  <c r="CI338" i="1"/>
  <c r="AP338" i="1"/>
  <c r="AJ338" i="1"/>
  <c r="Q564" i="1"/>
  <c r="Q562" i="1"/>
  <c r="F523" i="1"/>
  <c r="BY515" i="1"/>
  <c r="BB416" i="1"/>
  <c r="CK407" i="1"/>
  <c r="AP416" i="1"/>
  <c r="CI416" i="1"/>
  <c r="BY407" i="1"/>
  <c r="CY409" i="1"/>
  <c r="X409" i="1" s="1"/>
  <c r="CZ409" i="1"/>
  <c r="Y409" i="1" s="1"/>
  <c r="AF416" i="1"/>
  <c r="AJ370" i="1"/>
  <c r="W375" i="1"/>
  <c r="AI370" i="1"/>
  <c r="V375" i="1"/>
  <c r="BC324" i="1"/>
  <c r="F354" i="1"/>
  <c r="F571" i="1"/>
  <c r="F508" i="1"/>
  <c r="CG483" i="1"/>
  <c r="CT480" i="1"/>
  <c r="AB480" i="1"/>
  <c r="CP414" i="1"/>
  <c r="O414" i="1" s="1"/>
  <c r="CJ375" i="1"/>
  <c r="AK375" i="1"/>
  <c r="AH375" i="1"/>
  <c r="CY336" i="1"/>
  <c r="X336" i="1" s="1"/>
  <c r="CZ336" i="1"/>
  <c r="Y336" i="1" s="1"/>
  <c r="CY335" i="1"/>
  <c r="X335" i="1" s="1"/>
  <c r="CZ335" i="1"/>
  <c r="Y335" i="1" s="1"/>
  <c r="CP334" i="1"/>
  <c r="O334" i="1" s="1"/>
  <c r="Q335" i="1"/>
  <c r="CP335" i="1" s="1"/>
  <c r="O335" i="1" s="1"/>
  <c r="AD329" i="1"/>
  <c r="R329" i="1"/>
  <c r="GK329" i="1" s="1"/>
  <c r="CR329" i="1"/>
  <c r="Q329" i="1"/>
  <c r="AD338" i="1" s="1"/>
  <c r="CY315" i="1"/>
  <c r="X315" i="1" s="1"/>
  <c r="CZ315" i="1"/>
  <c r="Y315" i="1" s="1"/>
  <c r="CY311" i="1"/>
  <c r="X311" i="1" s="1"/>
  <c r="CZ311" i="1"/>
  <c r="Y311" i="1" s="1"/>
  <c r="AB307" i="1"/>
  <c r="P307" i="1"/>
  <c r="CQ307" i="1"/>
  <c r="AL237" i="1"/>
  <c r="Y242" i="1"/>
  <c r="CD196" i="1"/>
  <c r="AU205" i="1"/>
  <c r="AB413" i="1"/>
  <c r="AB409" i="1"/>
  <c r="BX407" i="1"/>
  <c r="BB375" i="1"/>
  <c r="AP375" i="1"/>
  <c r="CR372" i="1"/>
  <c r="AO338" i="1"/>
  <c r="Q336" i="1"/>
  <c r="AD335" i="1"/>
  <c r="AB335" i="1" s="1"/>
  <c r="CZ334" i="1"/>
  <c r="Y334" i="1" s="1"/>
  <c r="CZ333" i="1"/>
  <c r="Y333" i="1" s="1"/>
  <c r="CZ331" i="1"/>
  <c r="Y331" i="1" s="1"/>
  <c r="CR331" i="1"/>
  <c r="Q331" i="1"/>
  <c r="CP331" i="1" s="1"/>
  <c r="O331" i="1" s="1"/>
  <c r="P329" i="1"/>
  <c r="CQ329" i="1"/>
  <c r="AB327" i="1"/>
  <c r="AD311" i="1"/>
  <c r="R311" i="1"/>
  <c r="GK311" i="1" s="1"/>
  <c r="CR311" i="1"/>
  <c r="CS311" i="1"/>
  <c r="CJ237" i="1"/>
  <c r="BA242" i="1"/>
  <c r="AH237" i="1"/>
  <c r="U242" i="1"/>
  <c r="CJ196" i="1"/>
  <c r="BA205" i="1"/>
  <c r="BD416" i="1"/>
  <c r="CS414" i="1"/>
  <c r="AB414" i="1"/>
  <c r="CQ412" i="1"/>
  <c r="R412" i="1"/>
  <c r="GK412" i="1" s="1"/>
  <c r="CQ410" i="1"/>
  <c r="R410" i="1"/>
  <c r="CQ372" i="1"/>
  <c r="R372" i="1"/>
  <c r="CB370" i="1"/>
  <c r="AD336" i="1"/>
  <c r="AB336" i="1" s="1"/>
  <c r="P336" i="1"/>
  <c r="CT335" i="1"/>
  <c r="CS334" i="1"/>
  <c r="AB334" i="1"/>
  <c r="CS333" i="1"/>
  <c r="AB333" i="1"/>
  <c r="AD332" i="1"/>
  <c r="AB332" i="1" s="1"/>
  <c r="CQ331" i="1"/>
  <c r="AB329" i="1"/>
  <c r="AB326" i="1"/>
  <c r="S316" i="1"/>
  <c r="CT316" i="1"/>
  <c r="CP316" i="1"/>
  <c r="O316" i="1" s="1"/>
  <c r="P313" i="1"/>
  <c r="CQ313" i="1"/>
  <c r="AB310" i="1"/>
  <c r="AP242" i="1"/>
  <c r="BY237" i="1"/>
  <c r="CI242" i="1"/>
  <c r="CQ413" i="1"/>
  <c r="Q412" i="1"/>
  <c r="CP412" i="1" s="1"/>
  <c r="O412" i="1" s="1"/>
  <c r="Q410" i="1"/>
  <c r="AD416" i="1" s="1"/>
  <c r="CQ409" i="1"/>
  <c r="AF375" i="1"/>
  <c r="Q372" i="1"/>
  <c r="AD375" i="1" s="1"/>
  <c r="CM370" i="1"/>
  <c r="BC370" i="1"/>
  <c r="CT336" i="1"/>
  <c r="CS335" i="1"/>
  <c r="CY317" i="1"/>
  <c r="X317" i="1" s="1"/>
  <c r="GM317" i="1" s="1"/>
  <c r="CZ317" i="1"/>
  <c r="Y317" i="1" s="1"/>
  <c r="CY314" i="1"/>
  <c r="X314" i="1" s="1"/>
  <c r="CY309" i="1"/>
  <c r="X309" i="1" s="1"/>
  <c r="CZ309" i="1"/>
  <c r="Y309" i="1" s="1"/>
  <c r="AK237" i="1"/>
  <c r="X242" i="1"/>
  <c r="AD237" i="1"/>
  <c r="Q242" i="1"/>
  <c r="CG416" i="1"/>
  <c r="R414" i="1"/>
  <c r="GK414" i="1" s="1"/>
  <c r="CZ411" i="1"/>
  <c r="Y411" i="1" s="1"/>
  <c r="GM411" i="1" s="1"/>
  <c r="CZ373" i="1"/>
  <c r="Y373" i="1" s="1"/>
  <c r="AL375" i="1" s="1"/>
  <c r="BD338" i="1"/>
  <c r="CR335" i="1"/>
  <c r="R334" i="1"/>
  <c r="GK334" i="1" s="1"/>
  <c r="Q333" i="1"/>
  <c r="CP333" i="1" s="1"/>
  <c r="O333" i="1" s="1"/>
  <c r="CT332" i="1"/>
  <c r="R332" i="1"/>
  <c r="GK332" i="1" s="1"/>
  <c r="GM332" i="1" s="1"/>
  <c r="AD331" i="1"/>
  <c r="CY330" i="1"/>
  <c r="X330" i="1" s="1"/>
  <c r="CZ328" i="1"/>
  <c r="Y328" i="1" s="1"/>
  <c r="AD328" i="1"/>
  <c r="AB328" i="1" s="1"/>
  <c r="R328" i="1"/>
  <c r="CR328" i="1"/>
  <c r="S327" i="1"/>
  <c r="CT327" i="1"/>
  <c r="CL324" i="1"/>
  <c r="CP318" i="1"/>
  <c r="O318" i="1" s="1"/>
  <c r="AD317" i="1"/>
  <c r="R317" i="1"/>
  <c r="GK317" i="1" s="1"/>
  <c r="CR317" i="1"/>
  <c r="CS317" i="1"/>
  <c r="Q311" i="1"/>
  <c r="CP311" i="1" s="1"/>
  <c r="O311" i="1" s="1"/>
  <c r="AG237" i="1"/>
  <c r="T242" i="1"/>
  <c r="CI375" i="1"/>
  <c r="AB331" i="1"/>
  <c r="CS329" i="1"/>
  <c r="P328" i="1"/>
  <c r="CQ328" i="1"/>
  <c r="CP327" i="1"/>
  <c r="O327" i="1" s="1"/>
  <c r="S326" i="1"/>
  <c r="CT326" i="1"/>
  <c r="P319" i="1"/>
  <c r="CQ319" i="1"/>
  <c r="S310" i="1"/>
  <c r="CP310" i="1" s="1"/>
  <c r="O310" i="1" s="1"/>
  <c r="CT310" i="1"/>
  <c r="CP306" i="1"/>
  <c r="O306" i="1" s="1"/>
  <c r="AI196" i="1"/>
  <c r="V205" i="1"/>
  <c r="Q315" i="1"/>
  <c r="CP315" i="1" s="1"/>
  <c r="O315" i="1" s="1"/>
  <c r="Q309" i="1"/>
  <c r="CP309" i="1" s="1"/>
  <c r="O309" i="1" s="1"/>
  <c r="F297" i="1"/>
  <c r="F218" i="1"/>
  <c r="BB196" i="1"/>
  <c r="BX196" i="1"/>
  <c r="AO205" i="1"/>
  <c r="CG205" i="1"/>
  <c r="Q320" i="1"/>
  <c r="CP320" i="1" s="1"/>
  <c r="O320" i="1" s="1"/>
  <c r="AB317" i="1"/>
  <c r="AD315" i="1"/>
  <c r="Q314" i="1"/>
  <c r="CP314" i="1" s="1"/>
  <c r="O314" i="1" s="1"/>
  <c r="AB311" i="1"/>
  <c r="AD309" i="1"/>
  <c r="AB309" i="1" s="1"/>
  <c r="Q308" i="1"/>
  <c r="CP308" i="1" s="1"/>
  <c r="O308" i="1" s="1"/>
  <c r="AQ242" i="1"/>
  <c r="BZ237" i="1"/>
  <c r="S242" i="1"/>
  <c r="AO237" i="1"/>
  <c r="P202" i="1"/>
  <c r="CP202" i="1" s="1"/>
  <c r="O202" i="1" s="1"/>
  <c r="CQ202" i="1"/>
  <c r="AB202" i="1"/>
  <c r="BY205" i="1"/>
  <c r="R162" i="1"/>
  <c r="GK162" i="1" s="1"/>
  <c r="CS162" i="1"/>
  <c r="AD162" i="1"/>
  <c r="AB162" i="1" s="1"/>
  <c r="Q162" i="1"/>
  <c r="CR162" i="1"/>
  <c r="AJ164" i="1"/>
  <c r="AI164" i="1"/>
  <c r="R330" i="1"/>
  <c r="GK330" i="1" s="1"/>
  <c r="AD320" i="1"/>
  <c r="AB320" i="1" s="1"/>
  <c r="Q319" i="1"/>
  <c r="R318" i="1"/>
  <c r="GK318" i="1" s="1"/>
  <c r="AD314" i="1"/>
  <c r="AB314" i="1" s="1"/>
  <c r="Q313" i="1"/>
  <c r="R312" i="1"/>
  <c r="GK312" i="1" s="1"/>
  <c r="GM312" i="1" s="1"/>
  <c r="AD308" i="1"/>
  <c r="AB308" i="1" s="1"/>
  <c r="Q307" i="1"/>
  <c r="R306" i="1"/>
  <c r="F267" i="1"/>
  <c r="F255" i="1"/>
  <c r="CG242" i="1"/>
  <c r="CK237" i="1"/>
  <c r="P203" i="1"/>
  <c r="CP203" i="1" s="1"/>
  <c r="O203" i="1" s="1"/>
  <c r="CQ203" i="1"/>
  <c r="AB203" i="1"/>
  <c r="Q198" i="1"/>
  <c r="AD205" i="1" s="1"/>
  <c r="CR198" i="1"/>
  <c r="R198" i="1"/>
  <c r="CS198" i="1"/>
  <c r="AD198" i="1"/>
  <c r="CT320" i="1"/>
  <c r="AD319" i="1"/>
  <c r="AB319" i="1" s="1"/>
  <c r="CQ317" i="1"/>
  <c r="CS315" i="1"/>
  <c r="AB315" i="1"/>
  <c r="CT314" i="1"/>
  <c r="AD313" i="1"/>
  <c r="AB313" i="1" s="1"/>
  <c r="CQ311" i="1"/>
  <c r="CS309" i="1"/>
  <c r="CT308" i="1"/>
  <c r="F260" i="1"/>
  <c r="BC242" i="1"/>
  <c r="CL237" i="1"/>
  <c r="CP240" i="1"/>
  <c r="O240" i="1" s="1"/>
  <c r="AG205" i="1"/>
  <c r="AJ205" i="1"/>
  <c r="CD149" i="1"/>
  <c r="AU164" i="1"/>
  <c r="R239" i="1"/>
  <c r="CR239" i="1"/>
  <c r="CS239" i="1"/>
  <c r="AD239" i="1"/>
  <c r="AT196" i="1"/>
  <c r="F223" i="1"/>
  <c r="CY199" i="1"/>
  <c r="X199" i="1" s="1"/>
  <c r="CZ199" i="1"/>
  <c r="Y199" i="1" s="1"/>
  <c r="AG149" i="1"/>
  <c r="T164" i="1"/>
  <c r="AS242" i="1"/>
  <c r="W242" i="1"/>
  <c r="CQ239" i="1"/>
  <c r="AB239" i="1"/>
  <c r="P239" i="1"/>
  <c r="CP200" i="1"/>
  <c r="O200" i="1" s="1"/>
  <c r="R199" i="1"/>
  <c r="GK199" i="1" s="1"/>
  <c r="CR199" i="1"/>
  <c r="CS199" i="1"/>
  <c r="AD199" i="1"/>
  <c r="AH205" i="1"/>
  <c r="CC196" i="1"/>
  <c r="F189" i="1"/>
  <c r="BD149" i="1"/>
  <c r="BZ149" i="1"/>
  <c r="AQ164" i="1"/>
  <c r="CY157" i="1"/>
  <c r="X157" i="1" s="1"/>
  <c r="CZ157" i="1"/>
  <c r="Y157" i="1" s="1"/>
  <c r="CJ164" i="1"/>
  <c r="P199" i="1"/>
  <c r="CP199" i="1" s="1"/>
  <c r="O199" i="1" s="1"/>
  <c r="BC164" i="1"/>
  <c r="R161" i="1"/>
  <c r="GK161" i="1" s="1"/>
  <c r="CS161" i="1"/>
  <c r="AD161" i="1"/>
  <c r="AB161" i="1" s="1"/>
  <c r="S160" i="1"/>
  <c r="CT160" i="1"/>
  <c r="CY159" i="1"/>
  <c r="X159" i="1" s="1"/>
  <c r="CZ159" i="1"/>
  <c r="Y159" i="1" s="1"/>
  <c r="S158" i="1"/>
  <c r="CT158" i="1"/>
  <c r="AD157" i="1"/>
  <c r="R157" i="1"/>
  <c r="GK157" i="1" s="1"/>
  <c r="CR157" i="1"/>
  <c r="CS157" i="1"/>
  <c r="AB155" i="1"/>
  <c r="P155" i="1"/>
  <c r="CQ155" i="1"/>
  <c r="BY84" i="1"/>
  <c r="AP117" i="1"/>
  <c r="AB198" i="1"/>
  <c r="F177" i="1"/>
  <c r="BB149" i="1"/>
  <c r="CC149" i="1"/>
  <c r="AT164" i="1"/>
  <c r="CP158" i="1"/>
  <c r="O158" i="1" s="1"/>
  <c r="P157" i="1"/>
  <c r="CQ157" i="1"/>
  <c r="AB157" i="1"/>
  <c r="S151" i="1"/>
  <c r="CT151" i="1"/>
  <c r="CR240" i="1"/>
  <c r="R203" i="1"/>
  <c r="GK203" i="1" s="1"/>
  <c r="CR201" i="1"/>
  <c r="S201" i="1"/>
  <c r="CR200" i="1"/>
  <c r="AB199" i="1"/>
  <c r="F168" i="1"/>
  <c r="R159" i="1"/>
  <c r="GK159" i="1" s="1"/>
  <c r="CS159" i="1"/>
  <c r="AD159" i="1"/>
  <c r="AB159" i="1" s="1"/>
  <c r="AB158" i="1"/>
  <c r="S154" i="1"/>
  <c r="CT154" i="1"/>
  <c r="R240" i="1"/>
  <c r="GK240" i="1" s="1"/>
  <c r="R200" i="1"/>
  <c r="GK200" i="1" s="1"/>
  <c r="CY162" i="1"/>
  <c r="X162" i="1" s="1"/>
  <c r="CZ162" i="1"/>
  <c r="Y162" i="1" s="1"/>
  <c r="CP160" i="1"/>
  <c r="O160" i="1" s="1"/>
  <c r="CQ198" i="1"/>
  <c r="P198" i="1"/>
  <c r="CY161" i="1"/>
  <c r="X161" i="1" s="1"/>
  <c r="CZ161" i="1"/>
  <c r="Y161" i="1" s="1"/>
  <c r="AB160" i="1"/>
  <c r="Q157" i="1"/>
  <c r="BY164" i="1"/>
  <c r="AH164" i="1"/>
  <c r="P154" i="1"/>
  <c r="AD152" i="1"/>
  <c r="AB152" i="1" s="1"/>
  <c r="R152" i="1"/>
  <c r="CR152" i="1"/>
  <c r="Q152" i="1"/>
  <c r="CP151" i="1"/>
  <c r="O151" i="1" s="1"/>
  <c r="CK149" i="1"/>
  <c r="AB109" i="1"/>
  <c r="P109" i="1"/>
  <c r="CP109" i="1" s="1"/>
  <c r="O109" i="1" s="1"/>
  <c r="CY108" i="1"/>
  <c r="X108" i="1" s="1"/>
  <c r="CZ108" i="1"/>
  <c r="Y108" i="1" s="1"/>
  <c r="P162" i="1"/>
  <c r="CP162" i="1" s="1"/>
  <c r="O162" i="1" s="1"/>
  <c r="P161" i="1"/>
  <c r="CP161" i="1" s="1"/>
  <c r="O161" i="1" s="1"/>
  <c r="Q160" i="1"/>
  <c r="P159" i="1"/>
  <c r="CP159" i="1" s="1"/>
  <c r="O159" i="1" s="1"/>
  <c r="CR156" i="1"/>
  <c r="S156" i="1"/>
  <c r="R155" i="1"/>
  <c r="GK155" i="1" s="1"/>
  <c r="P152" i="1"/>
  <c r="CQ152" i="1"/>
  <c r="AB151" i="1"/>
  <c r="CZ115" i="1"/>
  <c r="Y115" i="1" s="1"/>
  <c r="CY115" i="1"/>
  <c r="X115" i="1" s="1"/>
  <c r="AD112" i="1"/>
  <c r="AB112" i="1" s="1"/>
  <c r="R112" i="1"/>
  <c r="GK112" i="1" s="1"/>
  <c r="CR112" i="1"/>
  <c r="CS111" i="1"/>
  <c r="CY106" i="1"/>
  <c r="X106" i="1" s="1"/>
  <c r="CR106" i="1"/>
  <c r="AD106" i="1"/>
  <c r="AB106" i="1" s="1"/>
  <c r="R106" i="1"/>
  <c r="GK106" i="1" s="1"/>
  <c r="CC117" i="1"/>
  <c r="CD117" i="1"/>
  <c r="R156" i="1"/>
  <c r="GK156" i="1" s="1"/>
  <c r="Q155" i="1"/>
  <c r="CP153" i="1"/>
  <c r="O153" i="1" s="1"/>
  <c r="CK84" i="1"/>
  <c r="BB117" i="1"/>
  <c r="CP115" i="1"/>
  <c r="O115" i="1" s="1"/>
  <c r="CZ114" i="1"/>
  <c r="Y114" i="1" s="1"/>
  <c r="CY114" i="1"/>
  <c r="X114" i="1" s="1"/>
  <c r="CY112" i="1"/>
  <c r="X112" i="1" s="1"/>
  <c r="GN112" i="1" s="1"/>
  <c r="AD111" i="1"/>
  <c r="AB111" i="1" s="1"/>
  <c r="R111" i="1"/>
  <c r="GK111" i="1" s="1"/>
  <c r="GM111" i="1" s="1"/>
  <c r="CR111" i="1"/>
  <c r="CY107" i="1"/>
  <c r="X107" i="1" s="1"/>
  <c r="CZ107" i="1"/>
  <c r="Y107" i="1" s="1"/>
  <c r="P106" i="1"/>
  <c r="CP106" i="1" s="1"/>
  <c r="O106" i="1" s="1"/>
  <c r="BZ117" i="1"/>
  <c r="CI117" i="1" s="1"/>
  <c r="CP99" i="1"/>
  <c r="O99" i="1" s="1"/>
  <c r="BC84" i="1"/>
  <c r="F133" i="1"/>
  <c r="CP114" i="1"/>
  <c r="O114" i="1" s="1"/>
  <c r="CZ113" i="1"/>
  <c r="Y113" i="1" s="1"/>
  <c r="CY113" i="1"/>
  <c r="X113" i="1" s="1"/>
  <c r="GN113" i="1" s="1"/>
  <c r="V106" i="1"/>
  <c r="CY105" i="1"/>
  <c r="X105" i="1" s="1"/>
  <c r="AJ117" i="1"/>
  <c r="AH117" i="1"/>
  <c r="AB104" i="1"/>
  <c r="P104" i="1"/>
  <c r="CP104" i="1" s="1"/>
  <c r="O104" i="1" s="1"/>
  <c r="CQ104" i="1"/>
  <c r="AB103" i="1"/>
  <c r="P103" i="1"/>
  <c r="CP103" i="1" s="1"/>
  <c r="O103" i="1" s="1"/>
  <c r="CQ103" i="1"/>
  <c r="AB102" i="1"/>
  <c r="P102" i="1"/>
  <c r="CP102" i="1" s="1"/>
  <c r="O102" i="1" s="1"/>
  <c r="CQ102" i="1"/>
  <c r="GN100" i="1"/>
  <c r="AG117" i="1"/>
  <c r="CG164" i="1"/>
  <c r="CS154" i="1"/>
  <c r="AD154" i="1"/>
  <c r="AB154" i="1" s="1"/>
  <c r="Q154" i="1"/>
  <c r="CS152" i="1"/>
  <c r="CQ151" i="1"/>
  <c r="AB110" i="1"/>
  <c r="P110" i="1"/>
  <c r="CP110" i="1" s="1"/>
  <c r="O110" i="1" s="1"/>
  <c r="CZ109" i="1"/>
  <c r="Y109" i="1" s="1"/>
  <c r="CS106" i="1"/>
  <c r="CJ117" i="1"/>
  <c r="Q108" i="1"/>
  <c r="CP108" i="1" s="1"/>
  <c r="O108" i="1" s="1"/>
  <c r="Q107" i="1"/>
  <c r="CP107" i="1" s="1"/>
  <c r="O107" i="1" s="1"/>
  <c r="R105" i="1"/>
  <c r="GK105" i="1" s="1"/>
  <c r="CY101" i="1"/>
  <c r="X101" i="1" s="1"/>
  <c r="GM101" i="1" s="1"/>
  <c r="CY100" i="1"/>
  <c r="X100" i="1" s="1"/>
  <c r="GM100" i="1" s="1"/>
  <c r="CY99" i="1"/>
  <c r="X99" i="1" s="1"/>
  <c r="CQ98" i="1"/>
  <c r="AB98" i="1"/>
  <c r="Q98" i="1"/>
  <c r="CP98" i="1" s="1"/>
  <c r="O98" i="1" s="1"/>
  <c r="CZ97" i="1"/>
  <c r="Y97" i="1" s="1"/>
  <c r="R97" i="1"/>
  <c r="GK97" i="1" s="1"/>
  <c r="CS97" i="1"/>
  <c r="CP87" i="1"/>
  <c r="O87" i="1" s="1"/>
  <c r="CP86" i="1"/>
  <c r="O86" i="1" s="1"/>
  <c r="BD37" i="1"/>
  <c r="F77" i="1"/>
  <c r="P44" i="1"/>
  <c r="Q44" i="1"/>
  <c r="R44" i="1"/>
  <c r="GK44" i="1" s="1"/>
  <c r="T44" i="1"/>
  <c r="Q105" i="1"/>
  <c r="CP105" i="1" s="1"/>
  <c r="O105" i="1" s="1"/>
  <c r="AB93" i="1"/>
  <c r="P93" i="1"/>
  <c r="CP93" i="1" s="1"/>
  <c r="O93" i="1" s="1"/>
  <c r="CZ44" i="1"/>
  <c r="Y44" i="1" s="1"/>
  <c r="CY44" i="1"/>
  <c r="X44" i="1" s="1"/>
  <c r="R153" i="1"/>
  <c r="GK153" i="1" s="1"/>
  <c r="F142" i="1"/>
  <c r="CG117" i="1"/>
  <c r="R113" i="1"/>
  <c r="GK113" i="1" s="1"/>
  <c r="CS110" i="1"/>
  <c r="CS109" i="1"/>
  <c r="AD105" i="1"/>
  <c r="AB105" i="1" s="1"/>
  <c r="CQ97" i="1"/>
  <c r="AB97" i="1"/>
  <c r="Q97" i="1"/>
  <c r="CP97" i="1" s="1"/>
  <c r="O97" i="1" s="1"/>
  <c r="S96" i="1"/>
  <c r="CT96" i="1"/>
  <c r="CT93" i="1"/>
  <c r="GX92" i="1"/>
  <c r="S92" i="1"/>
  <c r="CP92" i="1" s="1"/>
  <c r="O92" i="1" s="1"/>
  <c r="V92" i="1"/>
  <c r="CY91" i="1"/>
  <c r="X91" i="1" s="1"/>
  <c r="CR91" i="1"/>
  <c r="AD91" i="1"/>
  <c r="AB91" i="1" s="1"/>
  <c r="R91" i="1"/>
  <c r="GK91" i="1" s="1"/>
  <c r="P91" i="1"/>
  <c r="CP91" i="1" s="1"/>
  <c r="O91" i="1" s="1"/>
  <c r="V91" i="1"/>
  <c r="AI117" i="1" s="1"/>
  <c r="CZ89" i="1"/>
  <c r="Y89" i="1" s="1"/>
  <c r="P89" i="1"/>
  <c r="AT52" i="1"/>
  <c r="CC37" i="1"/>
  <c r="P48" i="1"/>
  <c r="Q48" i="1"/>
  <c r="R48" i="1"/>
  <c r="GK48" i="1" s="1"/>
  <c r="T48" i="1"/>
  <c r="AO117" i="1"/>
  <c r="CQ112" i="1"/>
  <c r="CQ111" i="1"/>
  <c r="CR110" i="1"/>
  <c r="CR109" i="1"/>
  <c r="CS108" i="1"/>
  <c r="CS107" i="1"/>
  <c r="CT106" i="1"/>
  <c r="CT105" i="1"/>
  <c r="CR92" i="1"/>
  <c r="R92" i="1"/>
  <c r="GK92" i="1" s="1"/>
  <c r="CZ88" i="1"/>
  <c r="Y88" i="1" s="1"/>
  <c r="P88" i="1"/>
  <c r="S48" i="1"/>
  <c r="R98" i="1"/>
  <c r="GK98" i="1" s="1"/>
  <c r="CS98" i="1"/>
  <c r="CR94" i="1"/>
  <c r="R94" i="1"/>
  <c r="GK94" i="1" s="1"/>
  <c r="CR90" i="1"/>
  <c r="AD90" i="1"/>
  <c r="AB90" i="1" s="1"/>
  <c r="R90" i="1"/>
  <c r="Q90" i="1"/>
  <c r="CP90" i="1" s="1"/>
  <c r="O90" i="1" s="1"/>
  <c r="AD98" i="1"/>
  <c r="CR97" i="1"/>
  <c r="CY95" i="1"/>
  <c r="X95" i="1" s="1"/>
  <c r="GM95" i="1" s="1"/>
  <c r="CR95" i="1"/>
  <c r="R95" i="1"/>
  <c r="GK95" i="1" s="1"/>
  <c r="AD94" i="1"/>
  <c r="AB94" i="1" s="1"/>
  <c r="Q94" i="1"/>
  <c r="CP94" i="1" s="1"/>
  <c r="O94" i="1" s="1"/>
  <c r="R93" i="1"/>
  <c r="GK93" i="1" s="1"/>
  <c r="AZ52" i="1"/>
  <c r="CI37" i="1"/>
  <c r="CR89" i="1"/>
  <c r="CR88" i="1"/>
  <c r="CY87" i="1"/>
  <c r="X87" i="1" s="1"/>
  <c r="CY86" i="1"/>
  <c r="X86" i="1" s="1"/>
  <c r="F59" i="1"/>
  <c r="BB52" i="1"/>
  <c r="V50" i="1"/>
  <c r="U50" i="1"/>
  <c r="P49" i="1"/>
  <c r="Q49" i="1"/>
  <c r="R49" i="1"/>
  <c r="GK49" i="1" s="1"/>
  <c r="W48" i="1"/>
  <c r="P45" i="1"/>
  <c r="Q45" i="1"/>
  <c r="R45" i="1"/>
  <c r="GK45" i="1" s="1"/>
  <c r="W44" i="1"/>
  <c r="AJ52" i="1" s="1"/>
  <c r="GX48" i="1"/>
  <c r="GX44" i="1"/>
  <c r="Q89" i="1"/>
  <c r="Q88" i="1"/>
  <c r="P50" i="1"/>
  <c r="CP50" i="1" s="1"/>
  <c r="O50" i="1" s="1"/>
  <c r="Q50" i="1"/>
  <c r="R50" i="1"/>
  <c r="GK50" i="1" s="1"/>
  <c r="V48" i="1"/>
  <c r="U48" i="1"/>
  <c r="V44" i="1"/>
  <c r="AI52" i="1" s="1"/>
  <c r="U44" i="1"/>
  <c r="AH52" i="1" s="1"/>
  <c r="CT95" i="1"/>
  <c r="CT94" i="1"/>
  <c r="CT92" i="1"/>
  <c r="CT91" i="1"/>
  <c r="CT90" i="1"/>
  <c r="AD89" i="1"/>
  <c r="AB89" i="1" s="1"/>
  <c r="AD88" i="1"/>
  <c r="AB88" i="1" s="1"/>
  <c r="F62" i="1"/>
  <c r="AU52" i="1"/>
  <c r="CD37" i="1"/>
  <c r="AO52" i="1"/>
  <c r="BX37" i="1"/>
  <c r="GX49" i="1"/>
  <c r="CY49" i="1"/>
  <c r="X49" i="1" s="1"/>
  <c r="GX45" i="1"/>
  <c r="CY45" i="1"/>
  <c r="X45" i="1" s="1"/>
  <c r="CP40" i="1"/>
  <c r="O40" i="1" s="1"/>
  <c r="BC52" i="1"/>
  <c r="GX50" i="1"/>
  <c r="CY50" i="1"/>
  <c r="X50" i="1" s="1"/>
  <c r="T49" i="1"/>
  <c r="CY47" i="1"/>
  <c r="X47" i="1" s="1"/>
  <c r="P46" i="1"/>
  <c r="CP46" i="1" s="1"/>
  <c r="O46" i="1" s="1"/>
  <c r="CQ46" i="1"/>
  <c r="T45" i="1"/>
  <c r="AG52" i="1" s="1"/>
  <c r="CY43" i="1"/>
  <c r="X43" i="1" s="1"/>
  <c r="CR42" i="1"/>
  <c r="CR41" i="1"/>
  <c r="R32" i="1"/>
  <c r="GK32" i="1" s="1"/>
  <c r="CR32" i="1"/>
  <c r="CS32" i="1"/>
  <c r="Q47" i="1"/>
  <c r="CP47" i="1" s="1"/>
  <c r="O47" i="1" s="1"/>
  <c r="R46" i="1"/>
  <c r="GK46" i="1" s="1"/>
  <c r="Q43" i="1"/>
  <c r="CP43" i="1" s="1"/>
  <c r="O43" i="1" s="1"/>
  <c r="CQ42" i="1"/>
  <c r="R42" i="1"/>
  <c r="GK42" i="1" s="1"/>
  <c r="CQ41" i="1"/>
  <c r="R41" i="1"/>
  <c r="S40" i="1"/>
  <c r="S39" i="1"/>
  <c r="CQ33" i="1"/>
  <c r="AD32" i="1"/>
  <c r="AB32" i="1" s="1"/>
  <c r="CY31" i="1"/>
  <c r="X31" i="1" s="1"/>
  <c r="CZ31" i="1"/>
  <c r="Y31" i="1" s="1"/>
  <c r="Q46" i="1"/>
  <c r="Q42" i="1"/>
  <c r="Q41" i="1"/>
  <c r="AD52" i="1" s="1"/>
  <c r="R33" i="1"/>
  <c r="GK33" i="1" s="1"/>
  <c r="CS33" i="1"/>
  <c r="Q33" i="1"/>
  <c r="CP33" i="1" s="1"/>
  <c r="O33" i="1" s="1"/>
  <c r="CR31" i="1"/>
  <c r="CS31" i="1"/>
  <c r="AD31" i="1"/>
  <c r="R31" i="1"/>
  <c r="GK31" i="1" s="1"/>
  <c r="CT50" i="1"/>
  <c r="CT49" i="1"/>
  <c r="CT48" i="1"/>
  <c r="CT47" i="1"/>
  <c r="AD46" i="1"/>
  <c r="AB46" i="1" s="1"/>
  <c r="CT45" i="1"/>
  <c r="CT44" i="1"/>
  <c r="CT43" i="1"/>
  <c r="AD42" i="1"/>
  <c r="AB42" i="1" s="1"/>
  <c r="P42" i="1"/>
  <c r="CP42" i="1" s="1"/>
  <c r="O42" i="1" s="1"/>
  <c r="AD41" i="1"/>
  <c r="AB41" i="1" s="1"/>
  <c r="P41" i="1"/>
  <c r="AD33" i="1"/>
  <c r="AB31" i="1"/>
  <c r="CY28" i="1"/>
  <c r="X28" i="1" s="1"/>
  <c r="CZ28" i="1"/>
  <c r="Y28" i="1" s="1"/>
  <c r="BZ37" i="1"/>
  <c r="AB33" i="1"/>
  <c r="CT33" i="1"/>
  <c r="CY32" i="1"/>
  <c r="X32" i="1" s="1"/>
  <c r="CZ32" i="1"/>
  <c r="Y32" i="1" s="1"/>
  <c r="Q32" i="1"/>
  <c r="CP32" i="1" s="1"/>
  <c r="O32" i="1" s="1"/>
  <c r="Q31" i="1"/>
  <c r="S30" i="1"/>
  <c r="CY29" i="1"/>
  <c r="X29" i="1" s="1"/>
  <c r="CS28" i="1"/>
  <c r="AB28" i="1"/>
  <c r="CT32" i="1"/>
  <c r="P31" i="1"/>
  <c r="CQ29" i="1"/>
  <c r="R29" i="1"/>
  <c r="GK29" i="1" s="1"/>
  <c r="CR28" i="1"/>
  <c r="CT31" i="1"/>
  <c r="Q29" i="1"/>
  <c r="CP29" i="1" s="1"/>
  <c r="O29" i="1" s="1"/>
  <c r="CQ28" i="1"/>
  <c r="R28" i="1"/>
  <c r="CX3" i="3"/>
  <c r="CT30" i="1"/>
  <c r="Q28" i="1"/>
  <c r="AD272" i="1" s="1"/>
  <c r="AD26" i="1" s="1"/>
  <c r="CX2" i="3"/>
  <c r="J289" i="5" l="1"/>
  <c r="J409" i="5"/>
  <c r="GM29" i="1"/>
  <c r="GN29" i="1"/>
  <c r="GM105" i="1"/>
  <c r="GN105" i="1"/>
  <c r="GM314" i="1"/>
  <c r="GO314" i="1"/>
  <c r="GM43" i="1"/>
  <c r="GN43" i="1"/>
  <c r="GN33" i="1"/>
  <c r="GM33" i="1"/>
  <c r="GM47" i="1"/>
  <c r="GN47" i="1"/>
  <c r="GN107" i="1"/>
  <c r="GM107" i="1"/>
  <c r="W52" i="1"/>
  <c r="AJ37" i="1"/>
  <c r="GN108" i="1"/>
  <c r="GM108" i="1"/>
  <c r="AL370" i="1"/>
  <c r="Y375" i="1"/>
  <c r="GN331" i="1"/>
  <c r="GM331" i="1"/>
  <c r="GP641" i="1"/>
  <c r="GM641" i="1"/>
  <c r="Y644" i="1"/>
  <c r="AL635" i="1"/>
  <c r="AG37" i="1"/>
  <c r="T52" i="1"/>
  <c r="U52" i="1"/>
  <c r="AH37" i="1"/>
  <c r="GM308" i="1"/>
  <c r="GO308" i="1"/>
  <c r="GM320" i="1"/>
  <c r="GO320" i="1"/>
  <c r="AD324" i="1"/>
  <c r="Q338" i="1"/>
  <c r="GM639" i="1"/>
  <c r="GP639" i="1"/>
  <c r="AI37" i="1"/>
  <c r="V52" i="1"/>
  <c r="AD407" i="1"/>
  <c r="Q416" i="1"/>
  <c r="Q52" i="1"/>
  <c r="AD37" i="1"/>
  <c r="CI84" i="1"/>
  <c r="AZ117" i="1"/>
  <c r="GO412" i="1"/>
  <c r="GM412" i="1"/>
  <c r="CP31" i="1"/>
  <c r="O31" i="1" s="1"/>
  <c r="AC272" i="1"/>
  <c r="CP28" i="1"/>
  <c r="O28" i="1" s="1"/>
  <c r="AE52" i="1"/>
  <c r="GK41" i="1"/>
  <c r="AO84" i="1"/>
  <c r="F121" i="1"/>
  <c r="AT37" i="1"/>
  <c r="F70" i="1"/>
  <c r="GN103" i="1"/>
  <c r="GM103" i="1"/>
  <c r="W117" i="1"/>
  <c r="AJ84" i="1"/>
  <c r="GM106" i="1"/>
  <c r="GN106" i="1"/>
  <c r="GM153" i="1"/>
  <c r="GN153" i="1"/>
  <c r="CP152" i="1"/>
  <c r="O152" i="1" s="1"/>
  <c r="AC164" i="1"/>
  <c r="GN161" i="1"/>
  <c r="GM161" i="1"/>
  <c r="AD164" i="1"/>
  <c r="AH149" i="1"/>
  <c r="U164" i="1"/>
  <c r="CY201" i="1"/>
  <c r="X201" i="1" s="1"/>
  <c r="CZ201" i="1"/>
  <c r="Y201" i="1" s="1"/>
  <c r="AL205" i="1" s="1"/>
  <c r="AT149" i="1"/>
  <c r="F182" i="1"/>
  <c r="GM113" i="1"/>
  <c r="CP155" i="1"/>
  <c r="O155" i="1" s="1"/>
  <c r="GM200" i="1"/>
  <c r="GN200" i="1"/>
  <c r="T149" i="1"/>
  <c r="F185" i="1"/>
  <c r="F183" i="1"/>
  <c r="AU149" i="1"/>
  <c r="F258" i="1"/>
  <c r="BC237" i="1"/>
  <c r="GK306" i="1"/>
  <c r="AE446" i="1"/>
  <c r="AE304" i="1" s="1"/>
  <c r="CP201" i="1"/>
  <c r="O201" i="1" s="1"/>
  <c r="AZ375" i="1"/>
  <c r="CI370" i="1"/>
  <c r="X237" i="1"/>
  <c r="F268" i="1"/>
  <c r="AF370" i="1"/>
  <c r="S375" i="1"/>
  <c r="GK410" i="1"/>
  <c r="AE416" i="1"/>
  <c r="F441" i="1"/>
  <c r="BD407" i="1"/>
  <c r="GO312" i="1"/>
  <c r="F224" i="1"/>
  <c r="AU196" i="1"/>
  <c r="GM334" i="1"/>
  <c r="GN334" i="1"/>
  <c r="AK370" i="1"/>
  <c r="X375" i="1"/>
  <c r="AX483" i="1"/>
  <c r="CG478" i="1"/>
  <c r="F398" i="1"/>
  <c r="V370" i="1"/>
  <c r="AL416" i="1"/>
  <c r="BB407" i="1"/>
  <c r="F429" i="1"/>
  <c r="F347" i="1"/>
  <c r="AP324" i="1"/>
  <c r="AP446" i="1"/>
  <c r="AU324" i="1"/>
  <c r="AU446" i="1"/>
  <c r="F357" i="1"/>
  <c r="CP410" i="1"/>
  <c r="O410" i="1" s="1"/>
  <c r="GO565" i="1"/>
  <c r="GM565" i="1"/>
  <c r="AE567" i="1"/>
  <c r="GK557" i="1"/>
  <c r="R519" i="1"/>
  <c r="AE515" i="1"/>
  <c r="AY519" i="1"/>
  <c r="CH515" i="1"/>
  <c r="X644" i="1"/>
  <c r="AK635" i="1"/>
  <c r="AB483" i="1"/>
  <c r="GM480" i="1"/>
  <c r="F541" i="1"/>
  <c r="U515" i="1"/>
  <c r="AI324" i="1"/>
  <c r="V338" i="1"/>
  <c r="GM409" i="1"/>
  <c r="GO409" i="1"/>
  <c r="GO411" i="1"/>
  <c r="CY481" i="1"/>
  <c r="X481" i="1" s="1"/>
  <c r="AK483" i="1" s="1"/>
  <c r="CZ481" i="1"/>
  <c r="Y481" i="1" s="1"/>
  <c r="AL483" i="1" s="1"/>
  <c r="P515" i="1"/>
  <c r="F522" i="1"/>
  <c r="AQ324" i="1"/>
  <c r="F348" i="1"/>
  <c r="AQ446" i="1"/>
  <c r="AJ407" i="1"/>
  <c r="W416" i="1"/>
  <c r="AQ478" i="1"/>
  <c r="F493" i="1"/>
  <c r="CP564" i="1"/>
  <c r="O564" i="1" s="1"/>
  <c r="CG555" i="1"/>
  <c r="AX567" i="1"/>
  <c r="AJ635" i="1"/>
  <c r="W644" i="1"/>
  <c r="CG635" i="1"/>
  <c r="AX644" i="1"/>
  <c r="F629" i="1"/>
  <c r="X599" i="1"/>
  <c r="AQ599" i="1"/>
  <c r="F613" i="1"/>
  <c r="AC52" i="1"/>
  <c r="CP41" i="1"/>
  <c r="O41" i="1" s="1"/>
  <c r="GN42" i="1"/>
  <c r="GM42" i="1"/>
  <c r="GN46" i="1"/>
  <c r="GM46" i="1"/>
  <c r="CJ52" i="1"/>
  <c r="CP45" i="1"/>
  <c r="O45" i="1" s="1"/>
  <c r="CP89" i="1"/>
  <c r="O89" i="1" s="1"/>
  <c r="GN98" i="1"/>
  <c r="GM98" i="1"/>
  <c r="GM110" i="1"/>
  <c r="GN110" i="1"/>
  <c r="GN114" i="1"/>
  <c r="GM114" i="1"/>
  <c r="GN162" i="1"/>
  <c r="GM162" i="1"/>
  <c r="CY151" i="1"/>
  <c r="X151" i="1" s="1"/>
  <c r="CZ151" i="1"/>
  <c r="Y151" i="1" s="1"/>
  <c r="AF164" i="1"/>
  <c r="CY158" i="1"/>
  <c r="X158" i="1" s="1"/>
  <c r="CZ158" i="1"/>
  <c r="Y158" i="1" s="1"/>
  <c r="AH196" i="1"/>
  <c r="U205" i="1"/>
  <c r="AC242" i="1"/>
  <c r="CP239" i="1"/>
  <c r="O239" i="1" s="1"/>
  <c r="GM203" i="1"/>
  <c r="GN203" i="1"/>
  <c r="AD446" i="1"/>
  <c r="AD304" i="1" s="1"/>
  <c r="F252" i="1"/>
  <c r="AQ237" i="1"/>
  <c r="GO306" i="1"/>
  <c r="GM306" i="1"/>
  <c r="CP319" i="1"/>
  <c r="O319" i="1" s="1"/>
  <c r="T237" i="1"/>
  <c r="F263" i="1"/>
  <c r="AE338" i="1"/>
  <c r="GK328" i="1"/>
  <c r="AP237" i="1"/>
  <c r="F251" i="1"/>
  <c r="CP336" i="1"/>
  <c r="O336" i="1" s="1"/>
  <c r="BA196" i="1"/>
  <c r="F225" i="1"/>
  <c r="F384" i="1"/>
  <c r="AP370" i="1"/>
  <c r="BA375" i="1"/>
  <c r="CJ370" i="1"/>
  <c r="AK416" i="1"/>
  <c r="CI324" i="1"/>
  <c r="AZ338" i="1"/>
  <c r="U416" i="1"/>
  <c r="AH407" i="1"/>
  <c r="CP562" i="1"/>
  <c r="O562" i="1" s="1"/>
  <c r="AH555" i="1"/>
  <c r="U567" i="1"/>
  <c r="CP638" i="1"/>
  <c r="O638" i="1" s="1"/>
  <c r="AC644" i="1"/>
  <c r="CH483" i="1"/>
  <c r="P483" i="1"/>
  <c r="CE483" i="1"/>
  <c r="CF483" i="1"/>
  <c r="AC478" i="1"/>
  <c r="AE478" i="1"/>
  <c r="R483" i="1"/>
  <c r="BC478" i="1"/>
  <c r="F499" i="1"/>
  <c r="U478" i="1"/>
  <c r="F505" i="1"/>
  <c r="GO317" i="1"/>
  <c r="AG370" i="1"/>
  <c r="T375" i="1"/>
  <c r="T416" i="1"/>
  <c r="AG407" i="1"/>
  <c r="AC603" i="1"/>
  <c r="CP601" i="1"/>
  <c r="O601" i="1" s="1"/>
  <c r="FR601" i="1"/>
  <c r="BY603" i="1" s="1"/>
  <c r="U635" i="1"/>
  <c r="F666" i="1"/>
  <c r="GM50" i="1"/>
  <c r="GN50" i="1"/>
  <c r="BB37" i="1"/>
  <c r="F65" i="1"/>
  <c r="BB272" i="1"/>
  <c r="GM86" i="1"/>
  <c r="GN86" i="1"/>
  <c r="CG149" i="1"/>
  <c r="AX164" i="1"/>
  <c r="CZ156" i="1"/>
  <c r="Y156" i="1" s="1"/>
  <c r="CY156" i="1"/>
  <c r="X156" i="1" s="1"/>
  <c r="GM109" i="1"/>
  <c r="GN109" i="1"/>
  <c r="AE164" i="1"/>
  <c r="GK152" i="1"/>
  <c r="AP164" i="1"/>
  <c r="BY149" i="1"/>
  <c r="CI164" i="1"/>
  <c r="AC205" i="1"/>
  <c r="CP198" i="1"/>
  <c r="O198" i="1" s="1"/>
  <c r="AQ149" i="1"/>
  <c r="F174" i="1"/>
  <c r="W205" i="1"/>
  <c r="AJ196" i="1"/>
  <c r="AE205" i="1"/>
  <c r="GK198" i="1"/>
  <c r="GO318" i="1"/>
  <c r="GM318" i="1"/>
  <c r="GM333" i="1"/>
  <c r="GN333" i="1"/>
  <c r="BB370" i="1"/>
  <c r="BB446" i="1"/>
  <c r="F388" i="1"/>
  <c r="Y237" i="1"/>
  <c r="F269" i="1"/>
  <c r="AC370" i="1"/>
  <c r="P375" i="1"/>
  <c r="CE375" i="1"/>
  <c r="CF375" i="1"/>
  <c r="CH375" i="1"/>
  <c r="AH324" i="1"/>
  <c r="U338" i="1"/>
  <c r="AC567" i="1"/>
  <c r="CP559" i="1"/>
  <c r="O559" i="1" s="1"/>
  <c r="AF478" i="1"/>
  <c r="S483" i="1"/>
  <c r="F526" i="1"/>
  <c r="AX515" i="1"/>
  <c r="F583" i="1"/>
  <c r="BC555" i="1"/>
  <c r="BC674" i="1"/>
  <c r="BA567" i="1"/>
  <c r="CJ555" i="1"/>
  <c r="AP483" i="1"/>
  <c r="CI483" i="1"/>
  <c r="BY478" i="1"/>
  <c r="Y599" i="1"/>
  <c r="F630" i="1"/>
  <c r="GN332" i="1"/>
  <c r="V407" i="1"/>
  <c r="F439" i="1"/>
  <c r="W515" i="1"/>
  <c r="F543" i="1"/>
  <c r="F544" i="1"/>
  <c r="BD515" i="1"/>
  <c r="GO413" i="1"/>
  <c r="CP517" i="1"/>
  <c r="O517" i="1" s="1"/>
  <c r="W555" i="1"/>
  <c r="F591" i="1"/>
  <c r="W674" i="1"/>
  <c r="V515" i="1"/>
  <c r="F542" i="1"/>
  <c r="F625" i="1"/>
  <c r="U599" i="1"/>
  <c r="AZ644" i="1"/>
  <c r="CI635" i="1"/>
  <c r="AG635" i="1"/>
  <c r="T644" i="1"/>
  <c r="GM32" i="1"/>
  <c r="GN32" i="1"/>
  <c r="AO37" i="1"/>
  <c r="F56" i="1"/>
  <c r="AO272" i="1"/>
  <c r="AD117" i="1"/>
  <c r="AZ37" i="1"/>
  <c r="F63" i="1"/>
  <c r="AE117" i="1"/>
  <c r="GK90" i="1"/>
  <c r="GM90" i="1" s="1"/>
  <c r="CZ96" i="1"/>
  <c r="Y96" i="1" s="1"/>
  <c r="CY96" i="1"/>
  <c r="X96" i="1" s="1"/>
  <c r="GN87" i="1"/>
  <c r="GM87" i="1"/>
  <c r="AG84" i="1"/>
  <c r="T117" i="1"/>
  <c r="GN102" i="1"/>
  <c r="GM102" i="1"/>
  <c r="GN104" i="1"/>
  <c r="GM104" i="1"/>
  <c r="GN115" i="1"/>
  <c r="GM115" i="1"/>
  <c r="CD84" i="1"/>
  <c r="AU117" i="1"/>
  <c r="CP96" i="1"/>
  <c r="O96" i="1" s="1"/>
  <c r="CP156" i="1"/>
  <c r="O156" i="1" s="1"/>
  <c r="AP84" i="1"/>
  <c r="F126" i="1"/>
  <c r="BC149" i="1"/>
  <c r="F180" i="1"/>
  <c r="T205" i="1"/>
  <c r="AG196" i="1"/>
  <c r="CG237" i="1"/>
  <c r="AX242" i="1"/>
  <c r="GM202" i="1"/>
  <c r="GN202" i="1"/>
  <c r="CG196" i="1"/>
  <c r="AX205" i="1"/>
  <c r="GO309" i="1"/>
  <c r="GM309" i="1"/>
  <c r="AC338" i="1"/>
  <c r="CP328" i="1"/>
  <c r="O328" i="1" s="1"/>
  <c r="GM311" i="1"/>
  <c r="GO311" i="1"/>
  <c r="CG407" i="1"/>
  <c r="AX416" i="1"/>
  <c r="AK446" i="1"/>
  <c r="AK304" i="1" s="1"/>
  <c r="CY316" i="1"/>
  <c r="X316" i="1" s="1"/>
  <c r="GM316" i="1" s="1"/>
  <c r="CZ316" i="1"/>
  <c r="Y316" i="1" s="1"/>
  <c r="U237" i="1"/>
  <c r="F264" i="1"/>
  <c r="CP329" i="1"/>
  <c r="O329" i="1" s="1"/>
  <c r="GM414" i="1"/>
  <c r="GO414" i="1"/>
  <c r="W370" i="1"/>
  <c r="F399" i="1"/>
  <c r="CI407" i="1"/>
  <c r="AZ416" i="1"/>
  <c r="AG324" i="1"/>
  <c r="T338" i="1"/>
  <c r="CP372" i="1"/>
  <c r="O372" i="1" s="1"/>
  <c r="AQ407" i="1"/>
  <c r="F426" i="1"/>
  <c r="CP557" i="1"/>
  <c r="O557" i="1" s="1"/>
  <c r="AD567" i="1"/>
  <c r="GO373" i="1"/>
  <c r="GM373" i="1"/>
  <c r="GK601" i="1"/>
  <c r="AE603" i="1"/>
  <c r="CY517" i="1"/>
  <c r="X517" i="1" s="1"/>
  <c r="AK519" i="1" s="1"/>
  <c r="CZ517" i="1"/>
  <c r="Y517" i="1" s="1"/>
  <c r="AL519" i="1" s="1"/>
  <c r="AF519" i="1"/>
  <c r="AP555" i="1"/>
  <c r="F576" i="1"/>
  <c r="AS478" i="1"/>
  <c r="F500" i="1"/>
  <c r="AU599" i="1"/>
  <c r="F622" i="1"/>
  <c r="BB635" i="1"/>
  <c r="BB674" i="1"/>
  <c r="F657" i="1"/>
  <c r="AS407" i="1"/>
  <c r="F433" i="1"/>
  <c r="V478" i="1"/>
  <c r="F506" i="1"/>
  <c r="CF515" i="1"/>
  <c r="AW519" i="1"/>
  <c r="CJ324" i="1"/>
  <c r="BA338" i="1"/>
  <c r="AU370" i="1"/>
  <c r="F394" i="1"/>
  <c r="BA515" i="1"/>
  <c r="F539" i="1"/>
  <c r="T567" i="1"/>
  <c r="AG555" i="1"/>
  <c r="T599" i="1"/>
  <c r="F624" i="1"/>
  <c r="T478" i="1"/>
  <c r="F504" i="1"/>
  <c r="GM637" i="1"/>
  <c r="AP635" i="1"/>
  <c r="F653" i="1"/>
  <c r="V599" i="1"/>
  <c r="F626" i="1"/>
  <c r="CZ39" i="1"/>
  <c r="Y39" i="1" s="1"/>
  <c r="AF52" i="1"/>
  <c r="CY39" i="1"/>
  <c r="X39" i="1" s="1"/>
  <c r="AK52" i="1" s="1"/>
  <c r="CZ48" i="1"/>
  <c r="Y48" i="1" s="1"/>
  <c r="CY48" i="1"/>
  <c r="X48" i="1" s="1"/>
  <c r="CP48" i="1"/>
  <c r="O48" i="1" s="1"/>
  <c r="AI84" i="1"/>
  <c r="V117" i="1"/>
  <c r="GN97" i="1"/>
  <c r="GM97" i="1"/>
  <c r="CJ84" i="1"/>
  <c r="BA117" i="1"/>
  <c r="GN95" i="1"/>
  <c r="GM99" i="1"/>
  <c r="GN99" i="1"/>
  <c r="BB84" i="1"/>
  <c r="F130" i="1"/>
  <c r="CC84" i="1"/>
  <c r="AT117" i="1"/>
  <c r="GN159" i="1"/>
  <c r="GM159" i="1"/>
  <c r="GN101" i="1"/>
  <c r="CP154" i="1"/>
  <c r="O154" i="1" s="1"/>
  <c r="GM160" i="1"/>
  <c r="CY154" i="1"/>
  <c r="X154" i="1" s="1"/>
  <c r="CZ154" i="1"/>
  <c r="Y154" i="1" s="1"/>
  <c r="GN111" i="1"/>
  <c r="CP157" i="1"/>
  <c r="O157" i="1" s="1"/>
  <c r="GM199" i="1"/>
  <c r="GN199" i="1"/>
  <c r="W237" i="1"/>
  <c r="F266" i="1"/>
  <c r="AK205" i="1"/>
  <c r="GM240" i="1"/>
  <c r="GP240" i="1"/>
  <c r="AD196" i="1"/>
  <c r="Q205" i="1"/>
  <c r="AI149" i="1"/>
  <c r="V164" i="1"/>
  <c r="AO196" i="1"/>
  <c r="F209" i="1"/>
  <c r="GO315" i="1"/>
  <c r="GM315" i="1"/>
  <c r="GM330" i="1"/>
  <c r="F254" i="1"/>
  <c r="Q237" i="1"/>
  <c r="CP313" i="1"/>
  <c r="O313" i="1" s="1"/>
  <c r="AE375" i="1"/>
  <c r="GK372" i="1"/>
  <c r="GM335" i="1"/>
  <c r="GN335" i="1"/>
  <c r="AP407" i="1"/>
  <c r="F425" i="1"/>
  <c r="AT324" i="1"/>
  <c r="F356" i="1"/>
  <c r="GO561" i="1"/>
  <c r="GM561" i="1"/>
  <c r="F385" i="1"/>
  <c r="AQ370" i="1"/>
  <c r="F435" i="1"/>
  <c r="AU407" i="1"/>
  <c r="F436" i="1"/>
  <c r="BA407" i="1"/>
  <c r="AS599" i="1"/>
  <c r="F620" i="1"/>
  <c r="AF635" i="1"/>
  <c r="S644" i="1"/>
  <c r="CE515" i="1"/>
  <c r="AV519" i="1"/>
  <c r="CG324" i="1"/>
  <c r="AX338" i="1"/>
  <c r="W478" i="1"/>
  <c r="F507" i="1"/>
  <c r="CY559" i="1"/>
  <c r="X559" i="1" s="1"/>
  <c r="CZ559" i="1"/>
  <c r="Y559" i="1" s="1"/>
  <c r="AD644" i="1"/>
  <c r="F662" i="1"/>
  <c r="AT635" i="1"/>
  <c r="AZ567" i="1"/>
  <c r="CI555" i="1"/>
  <c r="BA644" i="1"/>
  <c r="CJ635" i="1"/>
  <c r="AE644" i="1"/>
  <c r="GM642" i="1"/>
  <c r="BC37" i="1"/>
  <c r="F68" i="1"/>
  <c r="BC272" i="1"/>
  <c r="GK28" i="1"/>
  <c r="AE272" i="1"/>
  <c r="AE26" i="1" s="1"/>
  <c r="CY30" i="1"/>
  <c r="X30" i="1" s="1"/>
  <c r="AK272" i="1" s="1"/>
  <c r="AK26" i="1" s="1"/>
  <c r="CZ30" i="1"/>
  <c r="Y30" i="1" s="1"/>
  <c r="AL272" i="1" s="1"/>
  <c r="AL26" i="1" s="1"/>
  <c r="AF272" i="1"/>
  <c r="AF26" i="1" s="1"/>
  <c r="CP30" i="1"/>
  <c r="O30" i="1" s="1"/>
  <c r="CZ40" i="1"/>
  <c r="Y40" i="1" s="1"/>
  <c r="CY40" i="1"/>
  <c r="X40" i="1" s="1"/>
  <c r="GM40" i="1" s="1"/>
  <c r="CP39" i="1"/>
  <c r="O39" i="1" s="1"/>
  <c r="AU37" i="1"/>
  <c r="F71" i="1"/>
  <c r="CP49" i="1"/>
  <c r="O49" i="1" s="1"/>
  <c r="GM94" i="1"/>
  <c r="GN94" i="1"/>
  <c r="CP88" i="1"/>
  <c r="O88" i="1" s="1"/>
  <c r="AC117" i="1"/>
  <c r="GM91" i="1"/>
  <c r="GN91" i="1"/>
  <c r="CZ92" i="1"/>
  <c r="Y92" i="1" s="1"/>
  <c r="AL117" i="1" s="1"/>
  <c r="CY92" i="1"/>
  <c r="X92" i="1" s="1"/>
  <c r="GM92" i="1" s="1"/>
  <c r="AF117" i="1"/>
  <c r="CG84" i="1"/>
  <c r="AX117" i="1"/>
  <c r="GN93" i="1"/>
  <c r="GM93" i="1"/>
  <c r="CP44" i="1"/>
  <c r="O44" i="1" s="1"/>
  <c r="AH84" i="1"/>
  <c r="U117" i="1"/>
  <c r="BZ84" i="1"/>
  <c r="AQ117" i="1"/>
  <c r="GM151" i="1"/>
  <c r="GN151" i="1"/>
  <c r="AB164" i="1"/>
  <c r="GM158" i="1"/>
  <c r="GN158" i="1"/>
  <c r="GM112" i="1"/>
  <c r="CZ160" i="1"/>
  <c r="Y160" i="1" s="1"/>
  <c r="CY160" i="1"/>
  <c r="X160" i="1" s="1"/>
  <c r="GN160" i="1" s="1"/>
  <c r="CJ149" i="1"/>
  <c r="BA164" i="1"/>
  <c r="AS237" i="1"/>
  <c r="F259" i="1"/>
  <c r="AF205" i="1"/>
  <c r="GK239" i="1"/>
  <c r="AE242" i="1"/>
  <c r="AJ149" i="1"/>
  <c r="W164" i="1"/>
  <c r="BY196" i="1"/>
  <c r="AP205" i="1"/>
  <c r="AP272" i="1" s="1"/>
  <c r="CI205" i="1"/>
  <c r="S237" i="1"/>
  <c r="F257" i="1"/>
  <c r="V196" i="1"/>
  <c r="F228" i="1"/>
  <c r="CY310" i="1"/>
  <c r="X310" i="1" s="1"/>
  <c r="GO310" i="1" s="1"/>
  <c r="CZ310" i="1"/>
  <c r="Y310" i="1" s="1"/>
  <c r="AL446" i="1" s="1"/>
  <c r="AL304" i="1" s="1"/>
  <c r="AF446" i="1"/>
  <c r="AF304" i="1" s="1"/>
  <c r="CY326" i="1"/>
  <c r="X326" i="1" s="1"/>
  <c r="CZ326" i="1"/>
  <c r="Y326" i="1" s="1"/>
  <c r="AF338" i="1"/>
  <c r="CY327" i="1"/>
  <c r="X327" i="1" s="1"/>
  <c r="GM327" i="1" s="1"/>
  <c r="CZ327" i="1"/>
  <c r="Y327" i="1" s="1"/>
  <c r="BD324" i="1"/>
  <c r="F363" i="1"/>
  <c r="BD446" i="1"/>
  <c r="AD370" i="1"/>
  <c r="Q375" i="1"/>
  <c r="CI237" i="1"/>
  <c r="AZ242" i="1"/>
  <c r="BA237" i="1"/>
  <c r="F262" i="1"/>
  <c r="AO324" i="1"/>
  <c r="F342" i="1"/>
  <c r="AO446" i="1"/>
  <c r="CP307" i="1"/>
  <c r="O307" i="1" s="1"/>
  <c r="AB446" i="1" s="1"/>
  <c r="AB304" i="1" s="1"/>
  <c r="AC446" i="1"/>
  <c r="CP326" i="1"/>
  <c r="O326" i="1" s="1"/>
  <c r="GN330" i="1"/>
  <c r="AH370" i="1"/>
  <c r="U375" i="1"/>
  <c r="S416" i="1"/>
  <c r="AF407" i="1"/>
  <c r="W338" i="1"/>
  <c r="AJ324" i="1"/>
  <c r="BC407" i="1"/>
  <c r="BC446" i="1"/>
  <c r="F432" i="1"/>
  <c r="GO563" i="1"/>
  <c r="GM563" i="1"/>
  <c r="AX375" i="1"/>
  <c r="CG370" i="1"/>
  <c r="Q519" i="1"/>
  <c r="AD515" i="1"/>
  <c r="CY560" i="1"/>
  <c r="X560" i="1" s="1"/>
  <c r="GO560" i="1" s="1"/>
  <c r="CZ560" i="1"/>
  <c r="Y560" i="1" s="1"/>
  <c r="AF599" i="1"/>
  <c r="S603" i="1"/>
  <c r="F590" i="1"/>
  <c r="V674" i="1"/>
  <c r="V555" i="1"/>
  <c r="F623" i="1"/>
  <c r="BA599" i="1"/>
  <c r="AD478" i="1"/>
  <c r="Q483" i="1"/>
  <c r="BD599" i="1"/>
  <c r="F628" i="1"/>
  <c r="BD674" i="1"/>
  <c r="CY558" i="1"/>
  <c r="X558" i="1" s="1"/>
  <c r="GO558" i="1" s="1"/>
  <c r="CZ558" i="1"/>
  <c r="Y558" i="1" s="1"/>
  <c r="AL567" i="1" s="1"/>
  <c r="F584" i="1"/>
  <c r="AS555" i="1"/>
  <c r="AS674" i="1"/>
  <c r="CH416" i="1"/>
  <c r="P416" i="1"/>
  <c r="AC407" i="1"/>
  <c r="CE416" i="1"/>
  <c r="CF416" i="1"/>
  <c r="AF567" i="1"/>
  <c r="GM640" i="1"/>
  <c r="GP640" i="1"/>
  <c r="F577" i="1"/>
  <c r="AQ555" i="1"/>
  <c r="AQ674" i="1"/>
  <c r="AI635" i="1"/>
  <c r="V644" i="1"/>
  <c r="GP637" i="1"/>
  <c r="F654" i="1"/>
  <c r="AQ635" i="1"/>
  <c r="CG599" i="1"/>
  <c r="AX603" i="1"/>
  <c r="AL84" i="1" l="1"/>
  <c r="Y117" i="1"/>
  <c r="Y567" i="1"/>
  <c r="AL555" i="1"/>
  <c r="AP26" i="1"/>
  <c r="F281" i="1"/>
  <c r="AX370" i="1"/>
  <c r="F382" i="1"/>
  <c r="GM49" i="1"/>
  <c r="GN49" i="1"/>
  <c r="CF407" i="1"/>
  <c r="AW416" i="1"/>
  <c r="S407" i="1"/>
  <c r="F431" i="1"/>
  <c r="AZ237" i="1"/>
  <c r="F253" i="1"/>
  <c r="R242" i="1"/>
  <c r="AE237" i="1"/>
  <c r="BB551" i="1"/>
  <c r="F687" i="1"/>
  <c r="AU84" i="1"/>
  <c r="F136" i="1"/>
  <c r="BA555" i="1"/>
  <c r="F587" i="1"/>
  <c r="BA674" i="1"/>
  <c r="F498" i="1"/>
  <c r="S478" i="1"/>
  <c r="AY375" i="1"/>
  <c r="CH370" i="1"/>
  <c r="W196" i="1"/>
  <c r="F229" i="1"/>
  <c r="CH603" i="1"/>
  <c r="P603" i="1"/>
  <c r="CE603" i="1"/>
  <c r="AC599" i="1"/>
  <c r="CF603" i="1"/>
  <c r="GM638" i="1"/>
  <c r="GP638" i="1"/>
  <c r="AB644" i="1"/>
  <c r="AZ324" i="1"/>
  <c r="AZ446" i="1"/>
  <c r="F349" i="1"/>
  <c r="GM319" i="1"/>
  <c r="GO319" i="1"/>
  <c r="GO410" i="1"/>
  <c r="GM410" i="1"/>
  <c r="CA416" i="1" s="1"/>
  <c r="F386" i="1"/>
  <c r="AZ370" i="1"/>
  <c r="AL196" i="1"/>
  <c r="Y205" i="1"/>
  <c r="Q37" i="1"/>
  <c r="F64" i="1"/>
  <c r="GM310" i="1"/>
  <c r="U37" i="1"/>
  <c r="F74" i="1"/>
  <c r="U272" i="1"/>
  <c r="AF324" i="1"/>
  <c r="S338" i="1"/>
  <c r="S635" i="1"/>
  <c r="F659" i="1"/>
  <c r="AB149" i="1"/>
  <c r="O164" i="1"/>
  <c r="GN88" i="1"/>
  <c r="GM88" i="1"/>
  <c r="CA117" i="1" s="1"/>
  <c r="GM313" i="1"/>
  <c r="GO313" i="1"/>
  <c r="BA84" i="1"/>
  <c r="F137" i="1"/>
  <c r="Y519" i="1"/>
  <c r="AL515" i="1"/>
  <c r="AC324" i="1"/>
  <c r="CH338" i="1"/>
  <c r="P338" i="1"/>
  <c r="CE338" i="1"/>
  <c r="CF338" i="1"/>
  <c r="AV416" i="1"/>
  <c r="CE407" i="1"/>
  <c r="Q478" i="1"/>
  <c r="F495" i="1"/>
  <c r="Q515" i="1"/>
  <c r="F531" i="1"/>
  <c r="BC304" i="1"/>
  <c r="F462" i="1"/>
  <c r="F397" i="1"/>
  <c r="U370" i="1"/>
  <c r="AO304" i="1"/>
  <c r="F450" i="1"/>
  <c r="AZ205" i="1"/>
  <c r="CI196" i="1"/>
  <c r="GM44" i="1"/>
  <c r="GN44" i="1"/>
  <c r="GM39" i="1"/>
  <c r="GN39" i="1"/>
  <c r="AB52" i="1"/>
  <c r="GM157" i="1"/>
  <c r="GN157" i="1"/>
  <c r="GN154" i="1"/>
  <c r="GM154" i="1"/>
  <c r="GM481" i="1"/>
  <c r="CA483" i="1" s="1"/>
  <c r="X519" i="1"/>
  <c r="AK515" i="1"/>
  <c r="GO557" i="1"/>
  <c r="AB567" i="1"/>
  <c r="GM557" i="1"/>
  <c r="AZ407" i="1"/>
  <c r="F427" i="1"/>
  <c r="GM329" i="1"/>
  <c r="GN329" i="1"/>
  <c r="F423" i="1"/>
  <c r="AX407" i="1"/>
  <c r="AX237" i="1"/>
  <c r="F249" i="1"/>
  <c r="Q117" i="1"/>
  <c r="AD84" i="1"/>
  <c r="GP517" i="1"/>
  <c r="CD519" i="1" s="1"/>
  <c r="GM517" i="1"/>
  <c r="CA519" i="1" s="1"/>
  <c r="AB519" i="1"/>
  <c r="CI478" i="1"/>
  <c r="AZ483" i="1"/>
  <c r="BC551" i="1"/>
  <c r="F690" i="1"/>
  <c r="CF370" i="1"/>
  <c r="AW375" i="1"/>
  <c r="AP149" i="1"/>
  <c r="F173" i="1"/>
  <c r="GN90" i="1"/>
  <c r="AW483" i="1"/>
  <c r="CF478" i="1"/>
  <c r="F589" i="1"/>
  <c r="U555" i="1"/>
  <c r="U674" i="1"/>
  <c r="AX555" i="1"/>
  <c r="F574" i="1"/>
  <c r="AX674" i="1"/>
  <c r="W407" i="1"/>
  <c r="F440" i="1"/>
  <c r="AB416" i="1"/>
  <c r="AB478" i="1"/>
  <c r="O483" i="1"/>
  <c r="R515" i="1"/>
  <c r="F533" i="1"/>
  <c r="AX478" i="1"/>
  <c r="F490" i="1"/>
  <c r="F390" i="1"/>
  <c r="S370" i="1"/>
  <c r="GN327" i="1"/>
  <c r="P164" i="1"/>
  <c r="CE164" i="1"/>
  <c r="AC149" i="1"/>
  <c r="CH164" i="1"/>
  <c r="CF164" i="1"/>
  <c r="AE37" i="1"/>
  <c r="R52" i="1"/>
  <c r="AZ84" i="1"/>
  <c r="F128" i="1"/>
  <c r="GM560" i="1"/>
  <c r="V37" i="1"/>
  <c r="F75" i="1"/>
  <c r="V272" i="1"/>
  <c r="T37" i="1"/>
  <c r="F73" i="1"/>
  <c r="T272" i="1"/>
  <c r="F419" i="1"/>
  <c r="P407" i="1"/>
  <c r="AQ551" i="1"/>
  <c r="F684" i="1"/>
  <c r="F697" i="1"/>
  <c r="V551" i="1"/>
  <c r="GM307" i="1"/>
  <c r="GO307" i="1"/>
  <c r="CC446" i="1" s="1"/>
  <c r="CC304" i="1" s="1"/>
  <c r="AF84" i="1"/>
  <c r="S117" i="1"/>
  <c r="BA635" i="1"/>
  <c r="F664" i="1"/>
  <c r="AV515" i="1"/>
  <c r="F524" i="1"/>
  <c r="GM48" i="1"/>
  <c r="GN48" i="1"/>
  <c r="Q567" i="1"/>
  <c r="AD555" i="1"/>
  <c r="S599" i="1"/>
  <c r="F618" i="1"/>
  <c r="Q370" i="1"/>
  <c r="F387" i="1"/>
  <c r="F214" i="1"/>
  <c r="AP196" i="1"/>
  <c r="S205" i="1"/>
  <c r="AF196" i="1"/>
  <c r="F578" i="1"/>
  <c r="AZ555" i="1"/>
  <c r="AK567" i="1"/>
  <c r="V149" i="1"/>
  <c r="F187" i="1"/>
  <c r="AK196" i="1"/>
  <c r="X205" i="1"/>
  <c r="AE599" i="1"/>
  <c r="R603" i="1"/>
  <c r="T84" i="1"/>
  <c r="F138" i="1"/>
  <c r="AO26" i="1"/>
  <c r="F276" i="1"/>
  <c r="AO704" i="1"/>
  <c r="T635" i="1"/>
  <c r="F665" i="1"/>
  <c r="AP478" i="1"/>
  <c r="F492" i="1"/>
  <c r="GM559" i="1"/>
  <c r="GO559" i="1"/>
  <c r="CE370" i="1"/>
  <c r="AV375" i="1"/>
  <c r="F459" i="1"/>
  <c r="BB304" i="1"/>
  <c r="AX149" i="1"/>
  <c r="F171" i="1"/>
  <c r="T407" i="1"/>
  <c r="F437" i="1"/>
  <c r="AV483" i="1"/>
  <c r="CE478" i="1"/>
  <c r="AK407" i="1"/>
  <c r="X416" i="1"/>
  <c r="CA446" i="1"/>
  <c r="CA304" i="1" s="1"/>
  <c r="GN89" i="1"/>
  <c r="GM89" i="1"/>
  <c r="AL478" i="1"/>
  <c r="Y483" i="1"/>
  <c r="V324" i="1"/>
  <c r="F361" i="1"/>
  <c r="V446" i="1"/>
  <c r="AU304" i="1"/>
  <c r="F465" i="1"/>
  <c r="X370" i="1"/>
  <c r="F401" i="1"/>
  <c r="GN155" i="1"/>
  <c r="GM155" i="1"/>
  <c r="U149" i="1"/>
  <c r="F186" i="1"/>
  <c r="GM152" i="1"/>
  <c r="CA164" i="1" s="1"/>
  <c r="GN152" i="1"/>
  <c r="CB164" i="1" s="1"/>
  <c r="W84" i="1"/>
  <c r="F141" i="1"/>
  <c r="GM28" i="1"/>
  <c r="GN28" i="1"/>
  <c r="AB272" i="1"/>
  <c r="AB26" i="1" s="1"/>
  <c r="BA324" i="1"/>
  <c r="F358" i="1"/>
  <c r="BA446" i="1"/>
  <c r="AE84" i="1"/>
  <c r="R117" i="1"/>
  <c r="AE149" i="1"/>
  <c r="R164" i="1"/>
  <c r="F396" i="1"/>
  <c r="T370" i="1"/>
  <c r="AE324" i="1"/>
  <c r="R338" i="1"/>
  <c r="GM239" i="1"/>
  <c r="CA242" i="1" s="1"/>
  <c r="AB242" i="1"/>
  <c r="GP239" i="1"/>
  <c r="CD242" i="1" s="1"/>
  <c r="AF149" i="1"/>
  <c r="S164" i="1"/>
  <c r="AX635" i="1"/>
  <c r="F651" i="1"/>
  <c r="GM564" i="1"/>
  <c r="GO564" i="1"/>
  <c r="AQ304" i="1"/>
  <c r="F456" i="1"/>
  <c r="AK478" i="1"/>
  <c r="X483" i="1"/>
  <c r="X635" i="1"/>
  <c r="F670" i="1"/>
  <c r="R567" i="1"/>
  <c r="AE555" i="1"/>
  <c r="Y416" i="1"/>
  <c r="AL407" i="1"/>
  <c r="GM201" i="1"/>
  <c r="GN201" i="1"/>
  <c r="AC26" i="1"/>
  <c r="CH272" i="1"/>
  <c r="CH26" i="1" s="1"/>
  <c r="CE272" i="1"/>
  <c r="CE26" i="1" s="1"/>
  <c r="CF272" i="1"/>
  <c r="CF26" i="1" s="1"/>
  <c r="GN92" i="1"/>
  <c r="Q407" i="1"/>
  <c r="F428" i="1"/>
  <c r="F402" i="1"/>
  <c r="Y370" i="1"/>
  <c r="W37" i="1"/>
  <c r="F76" i="1"/>
  <c r="W272" i="1"/>
  <c r="CD644" i="1"/>
  <c r="AX196" i="1"/>
  <c r="F212" i="1"/>
  <c r="GM558" i="1"/>
  <c r="F378" i="1"/>
  <c r="P370" i="1"/>
  <c r="GM198" i="1"/>
  <c r="CA205" i="1" s="1"/>
  <c r="GN198" i="1"/>
  <c r="AB205" i="1"/>
  <c r="P478" i="1"/>
  <c r="F486" i="1"/>
  <c r="GM336" i="1"/>
  <c r="GN336" i="1"/>
  <c r="GM45" i="1"/>
  <c r="GN45" i="1"/>
  <c r="V635" i="1"/>
  <c r="F667" i="1"/>
  <c r="BD551" i="1"/>
  <c r="F699" i="1"/>
  <c r="GM326" i="1"/>
  <c r="GN326" i="1"/>
  <c r="AB338" i="1"/>
  <c r="BD304" i="1"/>
  <c r="F471" i="1"/>
  <c r="BD704" i="1"/>
  <c r="AX84" i="1"/>
  <c r="F124" i="1"/>
  <c r="AX272" i="1"/>
  <c r="GN30" i="1"/>
  <c r="GM30" i="1"/>
  <c r="AK117" i="1"/>
  <c r="AE635" i="1"/>
  <c r="R644" i="1"/>
  <c r="AX324" i="1"/>
  <c r="F345" i="1"/>
  <c r="AX446" i="1"/>
  <c r="Q196" i="1"/>
  <c r="F217" i="1"/>
  <c r="V84" i="1"/>
  <c r="F140" i="1"/>
  <c r="AF37" i="1"/>
  <c r="S52" i="1"/>
  <c r="CA644" i="1"/>
  <c r="T555" i="1"/>
  <c r="F588" i="1"/>
  <c r="T674" i="1"/>
  <c r="GO372" i="1"/>
  <c r="CC375" i="1" s="1"/>
  <c r="GM372" i="1"/>
  <c r="CA375" i="1" s="1"/>
  <c r="AB375" i="1"/>
  <c r="T196" i="1"/>
  <c r="F226" i="1"/>
  <c r="GM156" i="1"/>
  <c r="GN156" i="1"/>
  <c r="F698" i="1"/>
  <c r="W551" i="1"/>
  <c r="U324" i="1"/>
  <c r="F360" i="1"/>
  <c r="U446" i="1"/>
  <c r="R205" i="1"/>
  <c r="AE196" i="1"/>
  <c r="CE205" i="1"/>
  <c r="CF205" i="1"/>
  <c r="P205" i="1"/>
  <c r="CH205" i="1"/>
  <c r="AC196" i="1"/>
  <c r="AB117" i="1"/>
  <c r="CI603" i="1"/>
  <c r="AP603" i="1"/>
  <c r="BY599" i="1"/>
  <c r="F497" i="1"/>
  <c r="R478" i="1"/>
  <c r="CH478" i="1"/>
  <c r="AY483" i="1"/>
  <c r="BA370" i="1"/>
  <c r="F395" i="1"/>
  <c r="GO316" i="1"/>
  <c r="P242" i="1"/>
  <c r="CE242" i="1"/>
  <c r="CF242" i="1"/>
  <c r="AC237" i="1"/>
  <c r="CH242" i="1"/>
  <c r="AL164" i="1"/>
  <c r="BA52" i="1"/>
  <c r="CJ37" i="1"/>
  <c r="AC37" i="1"/>
  <c r="P52" i="1"/>
  <c r="CH52" i="1"/>
  <c r="CE52" i="1"/>
  <c r="CF52" i="1"/>
  <c r="AP304" i="1"/>
  <c r="F455" i="1"/>
  <c r="AD149" i="1"/>
  <c r="Q164" i="1"/>
  <c r="GN40" i="1"/>
  <c r="GM31" i="1"/>
  <c r="GN31" i="1"/>
  <c r="Y635" i="1"/>
  <c r="F671" i="1"/>
  <c r="AQ84" i="1"/>
  <c r="F127" i="1"/>
  <c r="AQ272" i="1"/>
  <c r="X52" i="1"/>
  <c r="AK37" i="1"/>
  <c r="AC555" i="1"/>
  <c r="CE567" i="1"/>
  <c r="CF567" i="1"/>
  <c r="CH567" i="1"/>
  <c r="P567" i="1"/>
  <c r="BB26" i="1"/>
  <c r="F285" i="1"/>
  <c r="BB704" i="1"/>
  <c r="GM562" i="1"/>
  <c r="GO562" i="1"/>
  <c r="GN41" i="1"/>
  <c r="GM41" i="1"/>
  <c r="CH407" i="1"/>
  <c r="AY416" i="1"/>
  <c r="W324" i="1"/>
  <c r="F362" i="1"/>
  <c r="W446" i="1"/>
  <c r="AL338" i="1"/>
  <c r="W149" i="1"/>
  <c r="F188" i="1"/>
  <c r="AX599" i="1"/>
  <c r="F610" i="1"/>
  <c r="S567" i="1"/>
  <c r="AF555" i="1"/>
  <c r="AS551" i="1"/>
  <c r="F691" i="1"/>
  <c r="AC304" i="1"/>
  <c r="CE446" i="1"/>
  <c r="CE304" i="1" s="1"/>
  <c r="CF446" i="1"/>
  <c r="CF304" i="1" s="1"/>
  <c r="CH446" i="1"/>
  <c r="CH304" i="1" s="1"/>
  <c r="AK338" i="1"/>
  <c r="F184" i="1"/>
  <c r="BA149" i="1"/>
  <c r="U84" i="1"/>
  <c r="F139" i="1"/>
  <c r="AC84" i="1"/>
  <c r="CF117" i="1"/>
  <c r="P117" i="1"/>
  <c r="CH117" i="1"/>
  <c r="CE117" i="1"/>
  <c r="BC26" i="1"/>
  <c r="F288" i="1"/>
  <c r="BC704" i="1"/>
  <c r="AD635" i="1"/>
  <c r="Q644" i="1"/>
  <c r="AE370" i="1"/>
  <c r="R375" i="1"/>
  <c r="AT84" i="1"/>
  <c r="F135" i="1"/>
  <c r="AL52" i="1"/>
  <c r="AW515" i="1"/>
  <c r="F525" i="1"/>
  <c r="S519" i="1"/>
  <c r="AF515" i="1"/>
  <c r="F359" i="1"/>
  <c r="T446" i="1"/>
  <c r="T324" i="1"/>
  <c r="GM328" i="1"/>
  <c r="GN328" i="1"/>
  <c r="GM96" i="1"/>
  <c r="GN96" i="1"/>
  <c r="F655" i="1"/>
  <c r="AZ635" i="1"/>
  <c r="CI149" i="1"/>
  <c r="AZ164" i="1"/>
  <c r="CB117" i="1"/>
  <c r="GM601" i="1"/>
  <c r="CA603" i="1" s="1"/>
  <c r="AB603" i="1"/>
  <c r="AC635" i="1"/>
  <c r="CE644" i="1"/>
  <c r="CF644" i="1"/>
  <c r="P644" i="1"/>
  <c r="CH644" i="1"/>
  <c r="U407" i="1"/>
  <c r="F438" i="1"/>
  <c r="U196" i="1"/>
  <c r="F227" i="1"/>
  <c r="AK164" i="1"/>
  <c r="W635" i="1"/>
  <c r="F668" i="1"/>
  <c r="CC416" i="1"/>
  <c r="AY515" i="1"/>
  <c r="F527" i="1"/>
  <c r="AE407" i="1"/>
  <c r="R416" i="1"/>
  <c r="AT272" i="1"/>
  <c r="Q324" i="1"/>
  <c r="F350" i="1"/>
  <c r="Q446" i="1"/>
  <c r="CA149" i="1" l="1"/>
  <c r="AR164" i="1"/>
  <c r="CA478" i="1"/>
  <c r="AR483" i="1"/>
  <c r="AS164" i="1"/>
  <c r="CB149" i="1"/>
  <c r="CA84" i="1"/>
  <c r="AR117" i="1"/>
  <c r="CA407" i="1"/>
  <c r="AR416" i="1"/>
  <c r="CE635" i="1"/>
  <c r="AV644" i="1"/>
  <c r="CE84" i="1"/>
  <c r="AV117" i="1"/>
  <c r="AT26" i="1"/>
  <c r="F290" i="1"/>
  <c r="AL37" i="1"/>
  <c r="Y52" i="1"/>
  <c r="P84" i="1"/>
  <c r="F120" i="1"/>
  <c r="F424" i="1"/>
  <c r="AY407" i="1"/>
  <c r="BB22" i="1"/>
  <c r="F717" i="1"/>
  <c r="BB734" i="1"/>
  <c r="CE555" i="1"/>
  <c r="AV567" i="1"/>
  <c r="Q149" i="1"/>
  <c r="F176" i="1"/>
  <c r="CH37" i="1"/>
  <c r="AY52" i="1"/>
  <c r="CH237" i="1"/>
  <c r="AY242" i="1"/>
  <c r="P196" i="1"/>
  <c r="F208" i="1"/>
  <c r="R635" i="1"/>
  <c r="F658" i="1"/>
  <c r="AX26" i="1"/>
  <c r="F279" i="1"/>
  <c r="AX704" i="1"/>
  <c r="AB324" i="1"/>
  <c r="O338" i="1"/>
  <c r="X478" i="1"/>
  <c r="F509" i="1"/>
  <c r="CA237" i="1"/>
  <c r="AR242" i="1"/>
  <c r="R149" i="1"/>
  <c r="F178" i="1"/>
  <c r="X407" i="1"/>
  <c r="F442" i="1"/>
  <c r="AO22" i="1"/>
  <c r="F708" i="1"/>
  <c r="AO734" i="1"/>
  <c r="T26" i="1"/>
  <c r="F293" i="1"/>
  <c r="T704" i="1"/>
  <c r="AY164" i="1"/>
  <c r="CH149" i="1"/>
  <c r="CC567" i="1"/>
  <c r="P324" i="1"/>
  <c r="F341" i="1"/>
  <c r="P446" i="1"/>
  <c r="Y196" i="1"/>
  <c r="F232" i="1"/>
  <c r="CE599" i="1"/>
  <c r="AV603" i="1"/>
  <c r="R237" i="1"/>
  <c r="F256" i="1"/>
  <c r="O603" i="1"/>
  <c r="AB599" i="1"/>
  <c r="T304" i="1"/>
  <c r="F467" i="1"/>
  <c r="R407" i="1"/>
  <c r="F430" i="1"/>
  <c r="AY644" i="1"/>
  <c r="CH635" i="1"/>
  <c r="CA599" i="1"/>
  <c r="AR603" i="1"/>
  <c r="BC22" i="1"/>
  <c r="F720" i="1"/>
  <c r="BC734" i="1"/>
  <c r="CF84" i="1"/>
  <c r="AW117" i="1"/>
  <c r="AK324" i="1"/>
  <c r="X338" i="1"/>
  <c r="P37" i="1"/>
  <c r="F55" i="1"/>
  <c r="P272" i="1"/>
  <c r="F612" i="1"/>
  <c r="AP599" i="1"/>
  <c r="AP674" i="1"/>
  <c r="CF196" i="1"/>
  <c r="AW205" i="1"/>
  <c r="CB338" i="1"/>
  <c r="AB196" i="1"/>
  <c r="O205" i="1"/>
  <c r="Y407" i="1"/>
  <c r="F443" i="1"/>
  <c r="Y478" i="1"/>
  <c r="F510" i="1"/>
  <c r="X196" i="1"/>
  <c r="F231" i="1"/>
  <c r="Q555" i="1"/>
  <c r="Q674" i="1"/>
  <c r="F579" i="1"/>
  <c r="O416" i="1"/>
  <c r="AB407" i="1"/>
  <c r="U551" i="1"/>
  <c r="F696" i="1"/>
  <c r="AZ478" i="1"/>
  <c r="F494" i="1"/>
  <c r="Q84" i="1"/>
  <c r="F129" i="1"/>
  <c r="CH324" i="1"/>
  <c r="AY338" i="1"/>
  <c r="AB635" i="1"/>
  <c r="O644" i="1"/>
  <c r="F606" i="1"/>
  <c r="P599" i="1"/>
  <c r="AY370" i="1"/>
  <c r="F383" i="1"/>
  <c r="AK149" i="1"/>
  <c r="X164" i="1"/>
  <c r="P635" i="1"/>
  <c r="F647" i="1"/>
  <c r="CB84" i="1"/>
  <c r="AS117" i="1"/>
  <c r="Y338" i="1"/>
  <c r="AL324" i="1"/>
  <c r="AW242" i="1"/>
  <c r="CF237" i="1"/>
  <c r="AY478" i="1"/>
  <c r="F491" i="1"/>
  <c r="CI599" i="1"/>
  <c r="AZ603" i="1"/>
  <c r="CE196" i="1"/>
  <c r="AV205" i="1"/>
  <c r="AB370" i="1"/>
  <c r="O375" i="1"/>
  <c r="CA635" i="1"/>
  <c r="AR644" i="1"/>
  <c r="AK84" i="1"/>
  <c r="X117" i="1"/>
  <c r="CA338" i="1"/>
  <c r="CB205" i="1"/>
  <c r="S149" i="1"/>
  <c r="F179" i="1"/>
  <c r="F352" i="1"/>
  <c r="R446" i="1"/>
  <c r="R324" i="1"/>
  <c r="R84" i="1"/>
  <c r="F131" i="1"/>
  <c r="CB272" i="1"/>
  <c r="CB26" i="1" s="1"/>
  <c r="S84" i="1"/>
  <c r="F132" i="1"/>
  <c r="AV164" i="1"/>
  <c r="CE149" i="1"/>
  <c r="X515" i="1"/>
  <c r="F545" i="1"/>
  <c r="O52" i="1"/>
  <c r="AB37" i="1"/>
  <c r="CH599" i="1"/>
  <c r="AY603" i="1"/>
  <c r="Q304" i="1"/>
  <c r="F458" i="1"/>
  <c r="CF635" i="1"/>
  <c r="AW644" i="1"/>
  <c r="AZ149" i="1"/>
  <c r="F175" i="1"/>
  <c r="AZ272" i="1"/>
  <c r="F534" i="1"/>
  <c r="S515" i="1"/>
  <c r="R370" i="1"/>
  <c r="F389" i="1"/>
  <c r="S555" i="1"/>
  <c r="S674" i="1"/>
  <c r="F582" i="1"/>
  <c r="W304" i="1"/>
  <c r="F470" i="1"/>
  <c r="F570" i="1"/>
  <c r="P674" i="1"/>
  <c r="P555" i="1"/>
  <c r="X37" i="1"/>
  <c r="F78" i="1"/>
  <c r="X272" i="1"/>
  <c r="AV242" i="1"/>
  <c r="CE237" i="1"/>
  <c r="AB84" i="1"/>
  <c r="O117" i="1"/>
  <c r="AR375" i="1"/>
  <c r="CA370" i="1"/>
  <c r="S37" i="1"/>
  <c r="F67" i="1"/>
  <c r="S272" i="1"/>
  <c r="AX304" i="1"/>
  <c r="F453" i="1"/>
  <c r="BD22" i="1"/>
  <c r="BD734" i="1"/>
  <c r="F729" i="1"/>
  <c r="CA196" i="1"/>
  <c r="AR205" i="1"/>
  <c r="AU644" i="1"/>
  <c r="CD635" i="1"/>
  <c r="R555" i="1"/>
  <c r="F581" i="1"/>
  <c r="R674" i="1"/>
  <c r="CA272" i="1"/>
  <c r="CA26" i="1" s="1"/>
  <c r="AV478" i="1"/>
  <c r="F488" i="1"/>
  <c r="V26" i="1"/>
  <c r="F295" i="1"/>
  <c r="V704" i="1"/>
  <c r="R37" i="1"/>
  <c r="F66" i="1"/>
  <c r="R272" i="1"/>
  <c r="P149" i="1"/>
  <c r="F167" i="1"/>
  <c r="AW370" i="1"/>
  <c r="F381" i="1"/>
  <c r="AB515" i="1"/>
  <c r="O519" i="1"/>
  <c r="CB52" i="1"/>
  <c r="AZ196" i="1"/>
  <c r="F216" i="1"/>
  <c r="AV407" i="1"/>
  <c r="F421" i="1"/>
  <c r="S324" i="1"/>
  <c r="F353" i="1"/>
  <c r="S446" i="1"/>
  <c r="Q272" i="1"/>
  <c r="Y555" i="1"/>
  <c r="F594" i="1"/>
  <c r="Y674" i="1"/>
  <c r="AQ26" i="1"/>
  <c r="F282" i="1"/>
  <c r="AQ704" i="1"/>
  <c r="P237" i="1"/>
  <c r="F245" i="1"/>
  <c r="AT375" i="1"/>
  <c r="CC370" i="1"/>
  <c r="CD237" i="1"/>
  <c r="AU242" i="1"/>
  <c r="BA304" i="1"/>
  <c r="F466" i="1"/>
  <c r="V304" i="1"/>
  <c r="F469" i="1"/>
  <c r="AV370" i="1"/>
  <c r="F380" i="1"/>
  <c r="AX551" i="1"/>
  <c r="F681" i="1"/>
  <c r="AR519" i="1"/>
  <c r="CA515" i="1"/>
  <c r="CA567" i="1"/>
  <c r="CA52" i="1"/>
  <c r="AW338" i="1"/>
  <c r="CF324" i="1"/>
  <c r="F546" i="1"/>
  <c r="Y515" i="1"/>
  <c r="AW603" i="1"/>
  <c r="CF599" i="1"/>
  <c r="F694" i="1"/>
  <c r="BA551" i="1"/>
  <c r="Y84" i="1"/>
  <c r="F144" i="1"/>
  <c r="AY567" i="1"/>
  <c r="CH555" i="1"/>
  <c r="CF37" i="1"/>
  <c r="AW52" i="1"/>
  <c r="BA37" i="1"/>
  <c r="F72" i="1"/>
  <c r="BA272" i="1"/>
  <c r="R196" i="1"/>
  <c r="F219" i="1"/>
  <c r="W26" i="1"/>
  <c r="F296" i="1"/>
  <c r="W704" i="1"/>
  <c r="CC407" i="1"/>
  <c r="AT416" i="1"/>
  <c r="Q635" i="1"/>
  <c r="F656" i="1"/>
  <c r="CH84" i="1"/>
  <c r="AY117" i="1"/>
  <c r="CF555" i="1"/>
  <c r="AW567" i="1"/>
  <c r="CE37" i="1"/>
  <c r="AV52" i="1"/>
  <c r="AL149" i="1"/>
  <c r="Y164" i="1"/>
  <c r="CH196" i="1"/>
  <c r="AY205" i="1"/>
  <c r="U304" i="1"/>
  <c r="F468" i="1"/>
  <c r="T551" i="1"/>
  <c r="F695" i="1"/>
  <c r="AB237" i="1"/>
  <c r="O242" i="1"/>
  <c r="F617" i="1"/>
  <c r="R599" i="1"/>
  <c r="X567" i="1"/>
  <c r="AK555" i="1"/>
  <c r="S196" i="1"/>
  <c r="F220" i="1"/>
  <c r="CF149" i="1"/>
  <c r="AW164" i="1"/>
  <c r="O478" i="1"/>
  <c r="F485" i="1"/>
  <c r="AW478" i="1"/>
  <c r="F489" i="1"/>
  <c r="CD515" i="1"/>
  <c r="AU519" i="1"/>
  <c r="O567" i="1"/>
  <c r="AB555" i="1"/>
  <c r="CE324" i="1"/>
  <c r="AV338" i="1"/>
  <c r="O149" i="1"/>
  <c r="F166" i="1"/>
  <c r="U26" i="1"/>
  <c r="F294" i="1"/>
  <c r="U704" i="1"/>
  <c r="AZ304" i="1"/>
  <c r="F457" i="1"/>
  <c r="AW407" i="1"/>
  <c r="F422" i="1"/>
  <c r="X555" i="1" l="1"/>
  <c r="F593" i="1"/>
  <c r="X674" i="1"/>
  <c r="F393" i="1"/>
  <c r="AT370" i="1"/>
  <c r="AT446" i="1"/>
  <c r="R26" i="1"/>
  <c r="F286" i="1"/>
  <c r="R704" i="1"/>
  <c r="AW635" i="1"/>
  <c r="F650" i="1"/>
  <c r="R304" i="1"/>
  <c r="F460" i="1"/>
  <c r="X84" i="1"/>
  <c r="F143" i="1"/>
  <c r="F210" i="1"/>
  <c r="AV196" i="1"/>
  <c r="AW84" i="1"/>
  <c r="F123" i="1"/>
  <c r="AT567" i="1"/>
  <c r="CC555" i="1"/>
  <c r="AO18" i="1"/>
  <c r="F738" i="1"/>
  <c r="AV635" i="1"/>
  <c r="F649" i="1"/>
  <c r="F569" i="1"/>
  <c r="O674" i="1"/>
  <c r="O555" i="1"/>
  <c r="Y551" i="1"/>
  <c r="F701" i="1"/>
  <c r="X26" i="1"/>
  <c r="F298" i="1"/>
  <c r="AU515" i="1"/>
  <c r="F538" i="1"/>
  <c r="AW149" i="1"/>
  <c r="F170" i="1"/>
  <c r="AV37" i="1"/>
  <c r="F57" i="1"/>
  <c r="AV272" i="1"/>
  <c r="AW37" i="1"/>
  <c r="F58" i="1"/>
  <c r="AW272" i="1"/>
  <c r="AU635" i="1"/>
  <c r="F663" i="1"/>
  <c r="F767" i="1" s="1"/>
  <c r="AU674" i="1"/>
  <c r="F403" i="1"/>
  <c r="AR370" i="1"/>
  <c r="O37" i="1"/>
  <c r="F54" i="1"/>
  <c r="O272" i="1"/>
  <c r="AW237" i="1"/>
  <c r="F248" i="1"/>
  <c r="F418" i="1"/>
  <c r="O407" i="1"/>
  <c r="AS338" i="1"/>
  <c r="CB324" i="1"/>
  <c r="P26" i="1"/>
  <c r="F275" i="1"/>
  <c r="P704" i="1"/>
  <c r="AR237" i="1"/>
  <c r="F270" i="1"/>
  <c r="AX22" i="1"/>
  <c r="AX734" i="1"/>
  <c r="F711" i="1"/>
  <c r="AS149" i="1"/>
  <c r="F181" i="1"/>
  <c r="F547" i="1"/>
  <c r="AR515" i="1"/>
  <c r="O515" i="1"/>
  <c r="F521" i="1"/>
  <c r="AW324" i="1"/>
  <c r="F344" i="1"/>
  <c r="AW446" i="1"/>
  <c r="AR196" i="1"/>
  <c r="F233" i="1"/>
  <c r="O84" i="1"/>
  <c r="F119" i="1"/>
  <c r="F672" i="1"/>
  <c r="AR635" i="1"/>
  <c r="AZ599" i="1"/>
  <c r="F614" i="1"/>
  <c r="AZ674" i="1"/>
  <c r="X149" i="1"/>
  <c r="F190" i="1"/>
  <c r="O635" i="1"/>
  <c r="F646" i="1"/>
  <c r="F211" i="1"/>
  <c r="AW196" i="1"/>
  <c r="BC18" i="1"/>
  <c r="F750" i="1"/>
  <c r="F652" i="1"/>
  <c r="AY635" i="1"/>
  <c r="F605" i="1"/>
  <c r="O599" i="1"/>
  <c r="AY149" i="1"/>
  <c r="F172" i="1"/>
  <c r="AY237" i="1"/>
  <c r="F250" i="1"/>
  <c r="AV555" i="1"/>
  <c r="F572" i="1"/>
  <c r="AV674" i="1"/>
  <c r="AR407" i="1"/>
  <c r="F444" i="1"/>
  <c r="AR478" i="1"/>
  <c r="F511" i="1"/>
  <c r="AT407" i="1"/>
  <c r="F434" i="1"/>
  <c r="AQ22" i="1"/>
  <c r="AQ734" i="1"/>
  <c r="F714" i="1"/>
  <c r="V22" i="1"/>
  <c r="F727" i="1"/>
  <c r="V734" i="1"/>
  <c r="S551" i="1"/>
  <c r="F689" i="1"/>
  <c r="AZ26" i="1"/>
  <c r="F283" i="1"/>
  <c r="AZ704" i="1"/>
  <c r="Y324" i="1"/>
  <c r="F365" i="1"/>
  <c r="Y446" i="1"/>
  <c r="Q551" i="1"/>
  <c r="F686" i="1"/>
  <c r="P304" i="1"/>
  <c r="F449" i="1"/>
  <c r="T22" i="1"/>
  <c r="T734" i="1"/>
  <c r="F725" i="1"/>
  <c r="AY196" i="1"/>
  <c r="F213" i="1"/>
  <c r="AW555" i="1"/>
  <c r="AW674" i="1"/>
  <c r="F573" i="1"/>
  <c r="AU237" i="1"/>
  <c r="F261" i="1"/>
  <c r="AU272" i="1"/>
  <c r="S26" i="1"/>
  <c r="F287" i="1"/>
  <c r="S704" i="1"/>
  <c r="U22" i="1"/>
  <c r="F726" i="1"/>
  <c r="U734" i="1"/>
  <c r="BA26" i="1"/>
  <c r="F292" i="1"/>
  <c r="BA704" i="1"/>
  <c r="F575" i="1"/>
  <c r="AY674" i="1"/>
  <c r="AY555" i="1"/>
  <c r="AW599" i="1"/>
  <c r="F609" i="1"/>
  <c r="CA555" i="1"/>
  <c r="AR567" i="1"/>
  <c r="S304" i="1"/>
  <c r="F461" i="1"/>
  <c r="P551" i="1"/>
  <c r="F677" i="1"/>
  <c r="F611" i="1"/>
  <c r="AY599" i="1"/>
  <c r="CB196" i="1"/>
  <c r="AS205" i="1"/>
  <c r="O370" i="1"/>
  <c r="F377" i="1"/>
  <c r="AS84" i="1"/>
  <c r="F134" i="1"/>
  <c r="AY324" i="1"/>
  <c r="F346" i="1"/>
  <c r="AY446" i="1"/>
  <c r="AP551" i="1"/>
  <c r="F683" i="1"/>
  <c r="AP704" i="1"/>
  <c r="F364" i="1"/>
  <c r="X446" i="1"/>
  <c r="X324" i="1"/>
  <c r="AY37" i="1"/>
  <c r="F60" i="1"/>
  <c r="AY272" i="1"/>
  <c r="BB18" i="1"/>
  <c r="F747" i="1"/>
  <c r="AV84" i="1"/>
  <c r="F122" i="1"/>
  <c r="AR84" i="1"/>
  <c r="F145" i="1"/>
  <c r="AR149" i="1"/>
  <c r="F192" i="1"/>
  <c r="F343" i="1"/>
  <c r="AV446" i="1"/>
  <c r="AV324" i="1"/>
  <c r="O237" i="1"/>
  <c r="F244" i="1"/>
  <c r="CA37" i="1"/>
  <c r="AR52" i="1"/>
  <c r="Q26" i="1"/>
  <c r="F284" i="1"/>
  <c r="Q704" i="1"/>
  <c r="R551" i="1"/>
  <c r="F688" i="1"/>
  <c r="Y149" i="1"/>
  <c r="F191" i="1"/>
  <c r="AY84" i="1"/>
  <c r="F125" i="1"/>
  <c r="W22" i="1"/>
  <c r="F728" i="1"/>
  <c r="W734" i="1"/>
  <c r="AS52" i="1"/>
  <c r="CB37" i="1"/>
  <c r="BD18" i="1"/>
  <c r="F759" i="1"/>
  <c r="AV237" i="1"/>
  <c r="F247" i="1"/>
  <c r="F169" i="1"/>
  <c r="AV149" i="1"/>
  <c r="CA324" i="1"/>
  <c r="AR338" i="1"/>
  <c r="O196" i="1"/>
  <c r="F207" i="1"/>
  <c r="AR599" i="1"/>
  <c r="F631" i="1"/>
  <c r="AV599" i="1"/>
  <c r="F608" i="1"/>
  <c r="O324" i="1"/>
  <c r="F340" i="1"/>
  <c r="O446" i="1"/>
  <c r="Y37" i="1"/>
  <c r="F79" i="1"/>
  <c r="Y272" i="1"/>
  <c r="AY304" i="1" l="1"/>
  <c r="F454" i="1"/>
  <c r="AV551" i="1"/>
  <c r="F679" i="1"/>
  <c r="P22" i="1"/>
  <c r="F707" i="1"/>
  <c r="P734" i="1"/>
  <c r="AT304" i="1"/>
  <c r="F464" i="1"/>
  <c r="AR37" i="1"/>
  <c r="F80" i="1"/>
  <c r="AR272" i="1"/>
  <c r="V18" i="1"/>
  <c r="F757" i="1"/>
  <c r="X304" i="1"/>
  <c r="F472" i="1"/>
  <c r="F222" i="1"/>
  <c r="AS196" i="1"/>
  <c r="U18" i="1"/>
  <c r="F756" i="1"/>
  <c r="AU26" i="1"/>
  <c r="F291" i="1"/>
  <c r="AU704" i="1"/>
  <c r="AZ22" i="1"/>
  <c r="AZ734" i="1"/>
  <c r="F715" i="1"/>
  <c r="F685" i="1"/>
  <c r="AZ551" i="1"/>
  <c r="W18" i="1"/>
  <c r="F758" i="1"/>
  <c r="Y26" i="1"/>
  <c r="F299" i="1"/>
  <c r="Y704" i="1"/>
  <c r="F366" i="1"/>
  <c r="AR324" i="1"/>
  <c r="AR446" i="1"/>
  <c r="AY551" i="1"/>
  <c r="F682" i="1"/>
  <c r="AX18" i="1"/>
  <c r="F741" i="1"/>
  <c r="F693" i="1"/>
  <c r="AU551" i="1"/>
  <c r="AV26" i="1"/>
  <c r="F277" i="1"/>
  <c r="AV704" i="1"/>
  <c r="AY26" i="1"/>
  <c r="F280" i="1"/>
  <c r="AY704" i="1"/>
  <c r="F595" i="1"/>
  <c r="AR555" i="1"/>
  <c r="AR674" i="1"/>
  <c r="O26" i="1"/>
  <c r="F274" i="1"/>
  <c r="O704" i="1"/>
  <c r="X704" i="1"/>
  <c r="O551" i="1"/>
  <c r="F676" i="1"/>
  <c r="R22" i="1"/>
  <c r="R734" i="1"/>
  <c r="F718" i="1"/>
  <c r="X551" i="1"/>
  <c r="F700" i="1"/>
  <c r="BA22" i="1"/>
  <c r="F724" i="1"/>
  <c r="BA734" i="1"/>
  <c r="S22" i="1"/>
  <c r="S734" i="1"/>
  <c r="F719" i="1"/>
  <c r="J16" i="2" s="1"/>
  <c r="J18" i="2" s="1"/>
  <c r="T18" i="1"/>
  <c r="F755" i="1"/>
  <c r="Y304" i="1"/>
  <c r="F473" i="1"/>
  <c r="AQ18" i="1"/>
  <c r="F744" i="1"/>
  <c r="AW304" i="1"/>
  <c r="F452" i="1"/>
  <c r="AS324" i="1"/>
  <c r="F355" i="1"/>
  <c r="AS446" i="1"/>
  <c r="AT674" i="1"/>
  <c r="AT555" i="1"/>
  <c r="F585" i="1"/>
  <c r="Q22" i="1"/>
  <c r="F716" i="1"/>
  <c r="Q734" i="1"/>
  <c r="AP22" i="1"/>
  <c r="AP734" i="1"/>
  <c r="F713" i="1"/>
  <c r="G16" i="2" s="1"/>
  <c r="G18" i="2" s="1"/>
  <c r="O304" i="1"/>
  <c r="F448" i="1"/>
  <c r="AS37" i="1"/>
  <c r="F69" i="1"/>
  <c r="AS272" i="1"/>
  <c r="F451" i="1"/>
  <c r="AV304" i="1"/>
  <c r="AW551" i="1"/>
  <c r="F680" i="1"/>
  <c r="AW26" i="1"/>
  <c r="F278" i="1"/>
  <c r="AW704" i="1"/>
  <c r="AW22" i="1" l="1"/>
  <c r="F710" i="1"/>
  <c r="AW734" i="1"/>
  <c r="F692" i="1"/>
  <c r="AT551" i="1"/>
  <c r="BA18" i="1"/>
  <c r="F754" i="1"/>
  <c r="R18" i="1"/>
  <c r="F748" i="1"/>
  <c r="AU22" i="1"/>
  <c r="F723" i="1"/>
  <c r="H16" i="2" s="1"/>
  <c r="H18" i="2" s="1"/>
  <c r="AU734" i="1"/>
  <c r="AS26" i="1"/>
  <c r="F289" i="1"/>
  <c r="AS704" i="1"/>
  <c r="AP18" i="1"/>
  <c r="F743" i="1"/>
  <c r="F765" i="1" s="1"/>
  <c r="AR551" i="1"/>
  <c r="F702" i="1"/>
  <c r="AV22" i="1"/>
  <c r="AV734" i="1"/>
  <c r="F709" i="1"/>
  <c r="Y22" i="1"/>
  <c r="Y734" i="1"/>
  <c r="F731" i="1"/>
  <c r="AT704" i="1"/>
  <c r="Q18" i="1"/>
  <c r="F746" i="1"/>
  <c r="AS304" i="1"/>
  <c r="F463" i="1"/>
  <c r="S18" i="1"/>
  <c r="F749" i="1"/>
  <c r="X22" i="1"/>
  <c r="X734" i="1"/>
  <c r="F730" i="1"/>
  <c r="AZ18" i="1"/>
  <c r="F745" i="1"/>
  <c r="O22" i="1"/>
  <c r="O734" i="1"/>
  <c r="F706" i="1"/>
  <c r="AY22" i="1"/>
  <c r="AY734" i="1"/>
  <c r="F712" i="1"/>
  <c r="AR304" i="1"/>
  <c r="F474" i="1"/>
  <c r="AR26" i="1"/>
  <c r="F300" i="1"/>
  <c r="AR704" i="1"/>
  <c r="P18" i="1"/>
  <c r="F737" i="1"/>
  <c r="AY18" i="1" l="1"/>
  <c r="F742" i="1"/>
  <c r="Y18" i="1"/>
  <c r="F761" i="1"/>
  <c r="AU18" i="1"/>
  <c r="F753" i="1"/>
  <c r="F766" i="1" s="1"/>
  <c r="X18" i="1"/>
  <c r="F760" i="1"/>
  <c r="AR22" i="1"/>
  <c r="AR734" i="1"/>
  <c r="F732" i="1"/>
  <c r="AV18" i="1"/>
  <c r="F739" i="1"/>
  <c r="AT22" i="1"/>
  <c r="F722" i="1"/>
  <c r="F16" i="2" s="1"/>
  <c r="F18" i="2" s="1"/>
  <c r="AT734" i="1"/>
  <c r="O18" i="1"/>
  <c r="F736" i="1"/>
  <c r="AS22" i="1"/>
  <c r="AS734" i="1"/>
  <c r="F721" i="1"/>
  <c r="E16" i="2" s="1"/>
  <c r="AW18" i="1"/>
  <c r="F740" i="1"/>
  <c r="AT18" i="1" l="1"/>
  <c r="F752" i="1"/>
  <c r="F764" i="1" s="1"/>
  <c r="AR18" i="1"/>
  <c r="F762" i="1"/>
  <c r="E18" i="2"/>
  <c r="I16" i="2"/>
  <c r="I18" i="2" s="1"/>
  <c r="AS18" i="1"/>
  <c r="F751" i="1"/>
  <c r="F763" i="1" s="1"/>
  <c r="F768" i="1" s="1"/>
</calcChain>
</file>

<file path=xl/sharedStrings.xml><?xml version="1.0" encoding="utf-8"?>
<sst xmlns="http://schemas.openxmlformats.org/spreadsheetml/2006/main" count="11171" uniqueCount="873">
  <si>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</si>
  <si>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</si>
  <si>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</si>
  <si>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</si>
  <si>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</si>
  <si>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БРТП-10 кВ 10 ячеек, 2х1000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</si>
  <si>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</si>
  <si>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</si>
  <si>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</si>
  <si>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</si>
  <si>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</si>
  <si>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</si>
  <si>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</si>
  <si>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</si>
  <si>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</si>
  <si>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</si>
  <si>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</si>
  <si>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</si>
  <si>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</si>
  <si>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</si>
  <si>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</si>
  <si>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</si>
  <si>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</si>
  <si>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</si>
  <si>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</si>
  <si>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</si>
  <si>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</si>
  <si>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</si>
  <si>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</si>
  <si>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</si>
  <si>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</si>
  <si>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</si>
  <si>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</si>
  <si>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</si>
  <si>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</si>
  <si>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</si>
  <si>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</si>
  <si>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</si>
  <si>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</si>
  <si>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</si>
  <si>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</si>
  <si>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</si>
  <si>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</si>
  <si>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</si>
  <si>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</si>
  <si>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</si>
  <si>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</si>
  <si>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</si>
  <si>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</si>
  <si>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</si>
  <si>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</si>
  <si>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</si>
  <si>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</si>
  <si>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</si>
  <si>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</si>
  <si>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</si>
  <si>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</si>
  <si>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</si>
  <si>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</si>
  <si>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</si>
  <si>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</si>
  <si>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</si>
  <si>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</si>
  <si>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</si>
  <si>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</si>
  <si>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</si>
  <si>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</si>
  <si>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</si>
  <si>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</si>
  <si>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</si>
  <si>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</si>
  <si>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</si>
  <si>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</si>
  <si>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</si>
  <si>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</si>
  <si>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</si>
  <si>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</si>
  <si>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</si>
  <si>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</si>
  <si>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</si>
  <si>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</si>
  <si>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</si>
  <si>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</si>
  <si>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</si>
  <si>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</si>
  <si>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</si>
  <si>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</si>
  <si>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</si>
  <si>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</si>
  <si>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</si>
  <si>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</si>
  <si>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</si>
  <si>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</si>
  <si>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</si>
  <si>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</si>
  <si>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</si>
  <si>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</si>
  <si>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</si>
  <si>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</si>
  <si>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</si>
  <si>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</si>
  <si>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</si>
  <si>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</si>
  <si>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</si>
  <si>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</si>
  <si>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</si>
  <si>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</si>
  <si>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</si>
  <si>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</si>
  <si>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</si>
  <si>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</si>
  <si>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</si>
  <si>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</si>
  <si>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</si>
  <si>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</si>
  <si>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</si>
  <si>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</si>
  <si>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</si>
  <si>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</si>
  <si>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</si>
  <si>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</si>
  <si>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</si>
  <si>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</si>
  <si>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</si>
  <si>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</si>
  <si>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</si>
  <si>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</si>
  <si>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</si>
  <si>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</si>
  <si>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</si>
  <si>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</si>
  <si>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</si>
  <si>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</si>
  <si>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</si>
  <si>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</si>
  <si>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</si>
  <si>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</si>
  <si>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</si>
  <si>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</si>
  <si>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</si>
  <si>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</si>
  <si>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</si>
  <si>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</si>
  <si>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</si>
  <si>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</si>
  <si>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</si>
  <si>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</si>
  <si>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</si>
  <si>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</si>
  <si>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</si>
  <si>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</si>
  <si>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</si>
  <si>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</si>
  <si>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</si>
  <si>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</si>
  <si>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</si>
  <si>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</si>
  <si>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</si>
  <si>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</si>
  <si>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</si>
  <si>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</si>
  <si>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</si>
  <si>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</si>
  <si>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</si>
  <si>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</si>
  <si>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</si>
  <si>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</si>
  <si>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</si>
  <si>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</si>
  <si>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</si>
  <si>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</si>
  <si>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</si>
  <si>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</si>
  <si>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</si>
  <si>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</si>
  <si>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</si>
  <si>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</si>
  <si>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</si>
  <si>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</si>
  <si>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</si>
  <si>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</si>
  <si>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</si>
  <si>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</si>
  <si>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</si>
  <si>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</si>
  <si>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</si>
  <si>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</si>
  <si>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</si>
  <si>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</si>
  <si>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</si>
  <si>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</si>
  <si>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</si>
  <si>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</si>
  <si>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</si>
  <si>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</si>
  <si>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</si>
  <si>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</si>
  <si>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</si>
  <si>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</si>
  <si>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</si>
  <si>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</si>
  <si>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</si>
  <si>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</si>
  <si>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</si>
  <si>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</si>
  <si>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</si>
  <si>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</si>
  <si>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</si>
  <si>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</si>
  <si>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</si>
  <si>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</si>
  <si>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</si>
  <si>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</si>
  <si>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</si>
  <si>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</si>
  <si>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</si>
  <si>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</si>
  <si>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</si>
  <si>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</si>
  <si>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</si>
  <si>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</si>
  <si>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</si>
  <si>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</si>
  <si>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</si>
  <si>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</si>
  <si>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</si>
  <si>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</si>
  <si>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</si>
  <si>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</si>
  <si>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</si>
  <si>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</si>
  <si>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</si>
  <si>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</si>
  <si>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</si>
  <si>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</si>
  <si>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</si>
  <si>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</si>
  <si>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</si>
  <si>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</si>
  <si>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</si>
  <si>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</si>
  <si>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</si>
  <si>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</si>
  <si>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</si>
  <si>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</si>
  <si>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</si>
  <si>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</si>
  <si>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</si>
  <si>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</si>
  <si>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</si>
  <si>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</si>
  <si>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</si>
  <si>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</si>
  <si>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</si>
  <si>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</si>
  <si>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</si>
  <si>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</si>
  <si>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</si>
  <si>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</si>
  <si>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</si>
  <si>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</si>
  <si>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</si>
  <si>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</si>
  <si>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</si>
  <si>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</si>
  <si>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</si>
  <si>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</si>
  <si>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</si>
  <si>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</si>
  <si>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</si>
  <si>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</si>
  <si>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</si>
  <si>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</si>
  <si>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</si>
  <si>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</si>
  <si>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</si>
  <si>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</si>
  <si>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</si>
  <si>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</si>
  <si>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</si>
  <si>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</si>
  <si>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</si>
  <si>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</si>
  <si>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</si>
  <si>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</si>
  <si>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</si>
  <si>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</si>
  <si>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</si>
  <si>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</si>
  <si>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</si>
  <si>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</si>
  <si>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</si>
  <si>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</si>
  <si>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</si>
  <si>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</si>
  <si>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</si>
  <si>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</si>
  <si>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</si>
  <si>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</si>
  <si>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</si>
  <si>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</si>
  <si>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</si>
  <si>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</si>
  <si>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</si>
  <si>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</si>
  <si>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</si>
  <si>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</si>
  <si>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</si>
  <si>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</si>
  <si>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</si>
  <si>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</si>
  <si>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</si>
  <si>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</si>
  <si>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</si>
  <si>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</si>
  <si>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</si>
  <si>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</si>
  <si>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</si>
  <si>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</si>
  <si>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</si>
  <si>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</si>
  <si>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</si>
  <si>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</si>
  <si>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</si>
  <si>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</si>
  <si>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</si>
  <si>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</si>
  <si>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</si>
  <si>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</si>
  <si>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</si>
  <si>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</si>
  <si>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</si>
  <si>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</si>
  <si>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</si>
  <si>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</si>
  <si>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</si>
  <si>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</si>
  <si>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</si>
  <si>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</si>
  <si>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</si>
  <si>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</si>
  <si>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</si>
  <si>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</si>
  <si>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</si>
  <si>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</si>
  <si>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</si>
  <si>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</si>
  <si>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</si>
  <si>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</si>
  <si>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</si>
  <si>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</si>
  <si>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</si>
  <si>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</si>
  <si>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</si>
  <si>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</si>
  <si>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</si>
  <si>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</si>
  <si>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</si>
  <si>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</si>
  <si>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</si>
  <si>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</si>
  <si>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</si>
  <si>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</si>
  <si>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</si>
  <si>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</si>
  <si>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</si>
  <si>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</si>
  <si>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</si>
  <si>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</si>
  <si>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</si>
  <si>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</si>
  <si>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</si>
  <si>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</si>
  <si>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</si>
  <si>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</si>
  <si>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</si>
  <si>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</si>
  <si>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</si>
  <si>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</si>
  <si>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</si>
  <si>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</si>
  <si>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</si>
  <si>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</si>
  <si>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</si>
  <si>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</si>
  <si>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</si>
  <si>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</si>
  <si>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</si>
  <si>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</si>
  <si>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</si>
  <si>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</si>
  <si>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</si>
  <si>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</si>
  <si>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</si>
  <si>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</si>
  <si>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</si>
  <si>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</si>
  <si>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</si>
  <si>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</si>
  <si>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</si>
  <si>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</si>
  <si>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</si>
  <si>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</si>
  <si>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</si>
  <si>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</si>
  <si>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</si>
  <si>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</si>
  <si>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</si>
  <si>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</si>
  <si>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</si>
  <si>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</si>
  <si>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</si>
  <si>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</si>
  <si>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</si>
  <si>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</si>
  <si>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</si>
  <si>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</si>
  <si>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</si>
  <si>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</si>
  <si>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</si>
  <si>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</si>
  <si>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</si>
  <si>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</si>
  <si>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</si>
  <si>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</si>
  <si>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</si>
  <si>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</si>
  <si>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</si>
  <si>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</si>
  <si>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</si>
  <si>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</si>
  <si>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</si>
  <si>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</si>
  <si>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</si>
  <si>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</si>
  <si>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</si>
  <si>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</si>
  <si>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</si>
  <si>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</si>
  <si>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</si>
  <si>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</si>
  <si>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</si>
  <si>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</si>
  <si>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</si>
  <si>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</si>
  <si>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</si>
  <si>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</si>
  <si>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</si>
  <si>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</si>
  <si>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</si>
  <si>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</si>
  <si>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</si>
  <si>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</si>
  <si>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</si>
  <si>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</si>
  <si>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</si>
  <si>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</si>
  <si>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</si>
  <si>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</si>
  <si>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</si>
  <si>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</si>
  <si>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</si>
  <si>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</si>
  <si>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</si>
  <si>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</si>
  <si>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</si>
  <si>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</si>
  <si>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</si>
  <si>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</si>
  <si>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</si>
  <si>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</si>
  <si>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</si>
  <si>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</si>
  <si>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</si>
  <si>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</si>
  <si>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</si>
  <si>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</si>
  <si>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</si>
  <si>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</si>
  <si>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</si>
  <si>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</si>
  <si>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</si>
  <si>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</si>
  <si>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</si>
  <si>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</si>
  <si>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</si>
  <si>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</si>
  <si>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</si>
  <si>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</si>
  <si>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</si>
  <si>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</si>
  <si>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</si>
  <si>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</si>
  <si>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</si>
  <si>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</si>
  <si>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</si>
  <si>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</si>
  <si>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</si>
  <si>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</si>
  <si>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</si>
  <si>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</si>
  <si>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</si>
  <si>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</si>
  <si>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</si>
  <si>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</si>
  <si>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</si>
  <si>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</si>
  <si>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</si>
  <si>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</si>
  <si>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</si>
  <si>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</si>
  <si>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</si>
  <si>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</si>
  <si>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</si>
  <si>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</si>
  <si>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</si>
  <si>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</si>
  <si>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</si>
  <si>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</si>
  <si>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</si>
  <si>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</si>
  <si>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</si>
  <si>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</si>
  <si>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</si>
  <si>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</si>
  <si>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</si>
  <si>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</si>
  <si>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</si>
  <si>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</si>
  <si>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</si>
  <si>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</si>
  <si>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</si>
  <si>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</si>
  <si>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</si>
  <si>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</si>
  <si>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[23 515 308 / 1,2 /  5,14]</t>
  </si>
  <si>
    <t>0</t>
  </si>
  <si>
    <t>71</t>
  </si>
  <si>
    <t>Трансформатор ТМГ-1000/10</t>
  </si>
  <si>
    <t>ШТ</t>
  </si>
  <si>
    <t>[939 360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</si>
  <si>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</si>
  <si>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</si>
  <si>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</si>
  <si>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</si>
  <si>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</si>
  <si>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</si>
  <si>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</si>
  <si>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</si>
  <si>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</si>
  <si>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</si>
  <si>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</si>
  <si>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</si>
  <si>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</si>
  <si>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</si>
  <si>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</si>
  <si>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</si>
  <si>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</si>
  <si>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</si>
  <si>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</si>
  <si>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</si>
  <si>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</si>
  <si>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</si>
  <si>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</si>
  <si>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</si>
  <si>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</si>
  <si>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</si>
  <si>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</si>
  <si>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</si>
  <si>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</si>
  <si>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</si>
  <si>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</si>
  <si>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</si>
  <si>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</si>
  <si>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</si>
  <si>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</si>
  <si>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</si>
  <si>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</si>
  <si>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</si>
  <si>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</si>
  <si>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</si>
  <si>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</si>
  <si>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</si>
  <si>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</si>
  <si>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</si>
  <si>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</si>
  <si>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</si>
  <si>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</si>
  <si>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</si>
  <si>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</si>
  <si>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</si>
  <si>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</si>
  <si>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</si>
  <si>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</si>
  <si>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</si>
  <si>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</si>
  <si>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</si>
  <si>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</si>
  <si>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</si>
  <si>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</si>
  <si>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</si>
  <si>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</si>
  <si>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</si>
  <si>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</si>
  <si>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</si>
  <si>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</si>
  <si>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</si>
  <si>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</si>
  <si>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</si>
  <si>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</si>
  <si>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</si>
  <si>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</si>
  <si>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</si>
  <si>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</si>
  <si>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</si>
  <si>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</si>
  <si>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</si>
  <si>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</si>
  <si>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</si>
  <si>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</si>
  <si>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</si>
  <si>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</si>
  <si>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</si>
  <si>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</si>
  <si>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</si>
  <si>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</si>
  <si>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</si>
  <si>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</si>
  <si>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</si>
  <si>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</si>
  <si>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</si>
  <si>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</si>
  <si>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</si>
  <si>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</si>
  <si>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</si>
  <si>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</si>
  <si>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</si>
  <si>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</si>
  <si>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</si>
  <si>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</si>
  <si>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</si>
  <si>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</si>
  <si>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</si>
  <si>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</si>
  <si>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</si>
  <si>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</si>
  <si>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</si>
  <si>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</si>
  <si>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</si>
  <si>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</si>
  <si>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</si>
  <si>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</si>
  <si>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</si>
  <si>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</si>
  <si>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</si>
  <si>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</si>
  <si>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</si>
  <si>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</si>
  <si>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</si>
  <si>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</si>
  <si>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</si>
  <si>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</si>
  <si>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</si>
  <si>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</si>
  <si>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</si>
  <si>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</si>
  <si>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</si>
  <si>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</si>
  <si>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</si>
  <si>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</si>
  <si>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</si>
  <si>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</si>
  <si>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</si>
  <si>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</si>
  <si>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</si>
  <si>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</si>
  <si>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</si>
  <si>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</si>
  <si>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</si>
  <si>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</si>
  <si>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</si>
  <si>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</si>
  <si>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</si>
  <si>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</si>
  <si>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</si>
  <si>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</si>
  <si>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</si>
  <si>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</si>
  <si>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</si>
  <si>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</si>
  <si>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</si>
  <si>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</si>
  <si>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</si>
  <si>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</si>
  <si>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</si>
  <si>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</si>
  <si>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</si>
  <si>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</si>
  <si>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</si>
  <si>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</si>
  <si>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</si>
  <si>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</si>
  <si>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</si>
  <si>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</si>
  <si>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</si>
  <si>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</si>
  <si>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</si>
  <si>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</si>
  <si>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</si>
  <si>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</si>
  <si>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</si>
  <si>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</si>
  <si>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</si>
  <si>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</si>
  <si>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</si>
  <si>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</si>
  <si>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</si>
  <si>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</si>
  <si>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</si>
  <si>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</si>
  <si>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</si>
  <si>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</si>
  <si>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</si>
  <si>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</si>
  <si>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</si>
  <si>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</si>
  <si>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</si>
  <si>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</si>
  <si>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</si>
  <si>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</si>
  <si>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</si>
  <si>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</si>
  <si>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</si>
  <si>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</si>
  <si>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</si>
  <si>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</si>
  <si>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</si>
  <si>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</si>
  <si>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</si>
  <si>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</si>
  <si>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</si>
  <si>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</si>
  <si>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</si>
  <si>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</si>
  <si>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</si>
  <si>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</si>
  <si>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</si>
  <si>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</si>
  <si>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</si>
  <si>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</si>
  <si>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</si>
  <si>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</si>
  <si>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</si>
  <si>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</si>
  <si>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</si>
  <si>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</si>
  <si>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</si>
  <si>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</si>
  <si>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</si>
  <si>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</si>
  <si>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</si>
  <si>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</si>
  <si>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</si>
  <si>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</si>
  <si>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</si>
  <si>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</si>
  <si>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</si>
  <si>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</si>
  <si>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</si>
  <si>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</si>
  <si>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</si>
  <si>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</si>
  <si>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</si>
  <si>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</si>
  <si>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</si>
  <si>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</si>
  <si>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</si>
  <si>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</si>
  <si>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</si>
  <si>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</si>
  <si>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</si>
  <si>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</si>
  <si>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</si>
  <si>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</si>
  <si>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</si>
  <si>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</si>
  <si>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</si>
  <si>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</si>
  <si>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</si>
  <si>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</si>
  <si>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</si>
  <si>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</si>
  <si>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</si>
  <si>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</si>
  <si>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</si>
  <si>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</si>
  <si>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</si>
  <si>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</si>
  <si>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</si>
  <si>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</si>
  <si>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</si>
  <si>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</si>
  <si>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</si>
  <si>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</si>
  <si>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</si>
  <si>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</si>
  <si>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</si>
  <si>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</si>
  <si>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</si>
  <si>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</si>
  <si>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</si>
  <si>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</si>
  <si>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</si>
  <si>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</si>
  <si>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</si>
  <si>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</si>
  <si>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</si>
  <si>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</si>
  <si>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</si>
  <si>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</si>
  <si>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</si>
  <si>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</si>
  <si>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</si>
  <si>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</si>
  <si>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</si>
  <si>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</si>
  <si>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</si>
  <si>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</si>
  <si>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</si>
  <si>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</si>
  <si>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</si>
  <si>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</si>
  <si>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</si>
  <si>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</si>
  <si>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</si>
  <si>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</si>
  <si>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</si>
  <si>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</si>
  <si>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</si>
  <si>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</si>
  <si>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</si>
  <si>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</si>
  <si>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</si>
  <si>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</si>
  <si>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</si>
  <si>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</si>
  <si>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</si>
  <si>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</si>
  <si>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</si>
  <si>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</si>
  <si>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</si>
  <si>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</si>
  <si>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</si>
  <si>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</si>
  <si>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</si>
  <si>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</si>
  <si>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</si>
  <si>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</si>
  <si>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</si>
  <si>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</si>
  <si>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</si>
  <si>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10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  </r>
    <r>
      <rPr>
        <i/>
        <sz val="10"/>
        <rFont val="Arial"/>
        <family val="2"/>
        <charset val="204"/>
      </rPr>
      <t xml:space="preserve">
3 812 468,87 = [23 515 308 / 1,2 /  5,14]</t>
    </r>
  </si>
  <si>
    <r>
      <t>Трансформатор ТМГ-1000/10</t>
    </r>
    <r>
      <rPr>
        <i/>
        <sz val="10"/>
        <rFont val="Arial"/>
        <family val="2"/>
        <charset val="204"/>
      </rPr>
      <t xml:space="preserve">
152 295,72 = [939 360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</si>
  <si>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</si>
  <si>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</si>
  <si>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</si>
  <si>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</si>
  <si>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</si>
  <si>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</si>
  <si>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</si>
  <si>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</si>
  <si>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</si>
  <si>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Локальный сметный расчет №82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</si>
</sst>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topLeftCell="A687" zoomScaleNormal="100" workbookViewId="0">
      <selection activeCell="AX867" sqref="AX86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845</v>
      </c>
      <c r="K2" s="30"/>
    </row>
    <row r="3" spans="1:11" ht="15.75" x14ac:dyDescent="0.25">
      <c r="A3" s="11" t="str">
        <f>IF(Source!G12&lt;&gt;"Новый объект", Source!G12, "")</f>
        <v>БРТП-10 кВ 10 ячеек, 2х1000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826</v>
      </c>
      <c r="J13" s="19" t="s">
        <v>827</v>
      </c>
      <c r="K13" s="10"/>
    </row>
    <row r="14" spans="1:11" ht="15" x14ac:dyDescent="0.25">
      <c r="A14" s="10"/>
      <c r="B14" s="10"/>
      <c r="C14" s="10"/>
      <c r="D14" s="10"/>
      <c r="E14" s="20" t="s">
        <v>828</v>
      </c>
      <c r="F14" s="20"/>
      <c r="G14" s="20"/>
      <c r="H14" s="20"/>
      <c r="I14" s="21">
        <f>SUM(O1:O861)/1000</f>
        <v>4526.5506299999997</v>
      </c>
      <c r="J14" s="21">
        <f>(Source!F762/1000)</f>
        <v>25195.343149999997</v>
      </c>
      <c r="K14" s="22" t="s">
        <v>868</v>
      </c>
    </row>
    <row r="15" spans="1:11" ht="14.25" x14ac:dyDescent="0.2">
      <c r="A15" s="10"/>
      <c r="B15" s="10"/>
      <c r="C15" s="10"/>
      <c r="D15" s="10"/>
      <c r="E15" s="23" t="s">
        <v>22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868</v>
      </c>
    </row>
    <row r="16" spans="1:11" ht="14.25" x14ac:dyDescent="0.2">
      <c r="A16" s="10"/>
      <c r="B16" s="10"/>
      <c r="C16" s="10"/>
      <c r="D16" s="10"/>
      <c r="E16" s="23" t="s">
        <v>829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868</v>
      </c>
    </row>
    <row r="17" spans="1:37" ht="14.25" x14ac:dyDescent="0.2">
      <c r="A17" s="10"/>
      <c r="B17" s="10"/>
      <c r="C17" s="10"/>
      <c r="D17" s="10"/>
      <c r="E17" s="23" t="s">
        <v>624</v>
      </c>
      <c r="F17" s="23"/>
      <c r="G17" s="23"/>
      <c r="H17" s="23"/>
      <c r="I17" s="24">
        <f>SUM(Z1:Z861)/1000</f>
        <v>4320.2665399999996</v>
      </c>
      <c r="J17" s="24">
        <f>(Source!F743)/1000</f>
        <v>22206.170010000002</v>
      </c>
      <c r="K17" s="10" t="s">
        <v>868</v>
      </c>
    </row>
    <row r="18" spans="1:37" ht="14.25" x14ac:dyDescent="0.2">
      <c r="A18" s="10"/>
      <c r="B18" s="10"/>
      <c r="C18" s="10"/>
      <c r="D18" s="10"/>
      <c r="E18" s="23" t="s">
        <v>830</v>
      </c>
      <c r="F18" s="23"/>
      <c r="G18" s="23"/>
      <c r="H18" s="23"/>
      <c r="I18" s="24">
        <f>SUM(AA1:AA861)/1000</f>
        <v>64.19256</v>
      </c>
      <c r="J18" s="24">
        <f>(Source!F753+Source!F754)/1000</f>
        <v>1330.71523</v>
      </c>
      <c r="K18" s="10" t="s">
        <v>868</v>
      </c>
    </row>
    <row r="19" spans="1:37" ht="14.25" x14ac:dyDescent="0.2">
      <c r="A19" s="10"/>
      <c r="B19" s="10"/>
      <c r="C19" s="10"/>
      <c r="D19" s="10"/>
      <c r="E19" s="23" t="s">
        <v>831</v>
      </c>
      <c r="F19" s="23"/>
      <c r="G19" s="23"/>
      <c r="H19" s="23"/>
      <c r="I19" s="24">
        <f>SUM(W1:W861)/1000</f>
        <v>35.788120000000021</v>
      </c>
      <c r="J19" s="24">
        <f>(Source!F749+ Source!F748)/1000</f>
        <v>932.63836000000003</v>
      </c>
      <c r="K19" s="10" t="s">
        <v>868</v>
      </c>
    </row>
    <row r="20" spans="1:37" ht="14.25" x14ac:dyDescent="0.2">
      <c r="A20" s="10"/>
      <c r="B20" s="10"/>
      <c r="C20" s="10"/>
      <c r="D20" s="10"/>
      <c r="E20" s="23" t="s">
        <v>832</v>
      </c>
      <c r="F20" s="23"/>
      <c r="G20" s="23"/>
      <c r="H20" s="23"/>
      <c r="I20" s="24">
        <f>SUM(AB1:AB861)</f>
        <v>2281.4146121490003</v>
      </c>
      <c r="J20" s="24"/>
      <c r="K20" s="10" t="s">
        <v>636</v>
      </c>
    </row>
    <row r="21" spans="1:37" ht="14.25" hidden="1" x14ac:dyDescent="0.2">
      <c r="A21" s="10"/>
      <c r="B21" s="10"/>
      <c r="C21" s="10"/>
      <c r="D21" s="10"/>
      <c r="E21" s="25" t="s">
        <v>833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156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868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846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847</v>
      </c>
    </row>
    <row r="26" spans="1:37" ht="99.75" x14ac:dyDescent="0.2">
      <c r="A26" s="28" t="s">
        <v>834</v>
      </c>
      <c r="B26" s="28" t="s">
        <v>835</v>
      </c>
      <c r="C26" s="28" t="s">
        <v>836</v>
      </c>
      <c r="D26" s="28" t="s">
        <v>837</v>
      </c>
      <c r="E26" s="28" t="s">
        <v>838</v>
      </c>
      <c r="F26" s="28" t="s">
        <v>839</v>
      </c>
      <c r="G26" s="29" t="s">
        <v>840</v>
      </c>
      <c r="H26" s="29" t="s">
        <v>841</v>
      </c>
      <c r="I26" s="28" t="s">
        <v>842</v>
      </c>
      <c r="J26" s="28" t="s">
        <v>843</v>
      </c>
      <c r="K26" s="28" t="s">
        <v>844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19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848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849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850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851</v>
      </c>
      <c r="D37" s="35" t="s">
        <v>852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853</v>
      </c>
      <c r="D38" s="35" t="s">
        <v>852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854</v>
      </c>
      <c r="D39" s="35" t="s">
        <v>852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855</v>
      </c>
      <c r="D40" s="44" t="s">
        <v>856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857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27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848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849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850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851</v>
      </c>
      <c r="D47" s="35" t="s">
        <v>852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853</v>
      </c>
      <c r="D48" s="35" t="s">
        <v>852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854</v>
      </c>
      <c r="D49" s="35" t="s">
        <v>852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855</v>
      </c>
      <c r="D50" s="44" t="s">
        <v>856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857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31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848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851</v>
      </c>
      <c r="D55" s="35" t="s">
        <v>852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853</v>
      </c>
      <c r="D56" s="35" t="s">
        <v>852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855</v>
      </c>
      <c r="D57" s="44" t="s">
        <v>856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857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37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849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850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854</v>
      </c>
      <c r="D63" s="44" t="s">
        <v>852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857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43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848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849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850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851</v>
      </c>
      <c r="D70" s="35" t="s">
        <v>852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853</v>
      </c>
      <c r="D71" s="35" t="s">
        <v>852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854</v>
      </c>
      <c r="D72" s="35" t="s">
        <v>852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855</v>
      </c>
      <c r="D73" s="44" t="s">
        <v>856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857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50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848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849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850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858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851</v>
      </c>
      <c r="D81" s="35" t="s">
        <v>852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853</v>
      </c>
      <c r="D82" s="35" t="s">
        <v>852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854</v>
      </c>
      <c r="D83" s="35" t="s">
        <v>852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855</v>
      </c>
      <c r="D84" s="44" t="s">
        <v>856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857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57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848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849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850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858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62</v>
      </c>
      <c r="B94" s="33" t="str">
        <f>Source!F40</f>
        <v>1.1-1-766</v>
      </c>
      <c r="C94" s="33" t="s">
        <v>64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4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851</v>
      </c>
      <c r="D95" s="35" t="s">
        <v>852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853</v>
      </c>
      <c r="D96" s="35" t="s">
        <v>852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854</v>
      </c>
      <c r="D97" s="35" t="s">
        <v>852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855</v>
      </c>
      <c r="D98" s="44" t="s">
        <v>856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857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69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848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849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850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858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74</v>
      </c>
      <c r="B106" s="33" t="str">
        <f>Source!F42</f>
        <v>1.3-1-36</v>
      </c>
      <c r="C106" s="33" t="s">
        <v>76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4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851</v>
      </c>
      <c r="D107" s="35" t="s">
        <v>852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853</v>
      </c>
      <c r="D108" s="35" t="s">
        <v>852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854</v>
      </c>
      <c r="D109" s="35" t="s">
        <v>852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855</v>
      </c>
      <c r="D110" s="44" t="s">
        <v>856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857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80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848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849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850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858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82</v>
      </c>
      <c r="B118" s="33" t="str">
        <f>Source!F44</f>
        <v>1.3-4-21</v>
      </c>
      <c r="C118" s="33" t="s">
        <v>84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4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87</v>
      </c>
      <c r="B119" s="33" t="str">
        <f>Source!F45</f>
        <v>1.3-4-23</v>
      </c>
      <c r="C119" s="33" t="s">
        <v>89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4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851</v>
      </c>
      <c r="D120" s="35" t="s">
        <v>852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853</v>
      </c>
      <c r="D121" s="35" t="s">
        <v>852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854</v>
      </c>
      <c r="D122" s="35" t="s">
        <v>852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855</v>
      </c>
      <c r="D123" s="44" t="s">
        <v>856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857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93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857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100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848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849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850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858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105</v>
      </c>
      <c r="B134" s="33" t="str">
        <f>Source!F48</f>
        <v>1.3-2-5</v>
      </c>
      <c r="C134" s="33" t="s">
        <v>107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4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109</v>
      </c>
      <c r="B135" s="33" t="str">
        <f>Source!F49</f>
        <v>1.1-1-144</v>
      </c>
      <c r="C135" s="33" t="s">
        <v>111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4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114</v>
      </c>
      <c r="B136" s="33" t="str">
        <f>Source!F50</f>
        <v>1.1-1-613</v>
      </c>
      <c r="C136" s="33" t="s">
        <v>820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4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851</v>
      </c>
      <c r="D137" s="35" t="s">
        <v>852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853</v>
      </c>
      <c r="D138" s="35" t="s">
        <v>852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854</v>
      </c>
      <c r="D139" s="35" t="s">
        <v>852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855</v>
      </c>
      <c r="D140" s="44" t="s">
        <v>856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857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859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860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174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848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849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850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858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179</v>
      </c>
      <c r="B154" s="33" t="str">
        <f>Source!F87</f>
        <v>5896000000</v>
      </c>
      <c r="C154" s="33" t="s">
        <v>181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4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851</v>
      </c>
      <c r="D155" s="35" t="s">
        <v>852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853</v>
      </c>
      <c r="D156" s="35" t="s">
        <v>852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854</v>
      </c>
      <c r="D157" s="35" t="s">
        <v>852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855</v>
      </c>
      <c r="D158" s="44" t="s">
        <v>856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857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57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848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849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850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858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184</v>
      </c>
      <c r="B166" s="33" t="str">
        <f>Source!F89</f>
        <v>1.1-1-766</v>
      </c>
      <c r="C166" s="33" t="s">
        <v>64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4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851</v>
      </c>
      <c r="D167" s="35" t="s">
        <v>852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853</v>
      </c>
      <c r="D168" s="35" t="s">
        <v>852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854</v>
      </c>
      <c r="D169" s="35" t="s">
        <v>852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855</v>
      </c>
      <c r="D170" s="44" t="s">
        <v>856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857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187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848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849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850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190</v>
      </c>
      <c r="B177" s="33" t="str">
        <f>Source!F91</f>
        <v>1.3-2-5</v>
      </c>
      <c r="C177" s="33" t="s">
        <v>107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4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191</v>
      </c>
      <c r="B178" s="33" t="str">
        <f>Source!F92</f>
        <v>5830120000</v>
      </c>
      <c r="C178" s="33" t="s">
        <v>193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4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851</v>
      </c>
      <c r="D179" s="35" t="s">
        <v>852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853</v>
      </c>
      <c r="D180" s="35" t="s">
        <v>852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854</v>
      </c>
      <c r="D181" s="35" t="s">
        <v>852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855</v>
      </c>
      <c r="D182" s="44" t="s">
        <v>856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857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196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849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850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854</v>
      </c>
      <c r="D188" s="44" t="s">
        <v>852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857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204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848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858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209</v>
      </c>
      <c r="B194" s="33" t="str">
        <f>Source!F95</f>
        <v>1.1-1-353</v>
      </c>
      <c r="C194" s="33" t="s">
        <v>211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4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214</v>
      </c>
      <c r="B195" s="33" t="str">
        <f>Source!F96</f>
        <v>1.3-2-5</v>
      </c>
      <c r="C195" s="33" t="s">
        <v>107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4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851</v>
      </c>
      <c r="D196" s="35" t="s">
        <v>852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853</v>
      </c>
      <c r="D197" s="35" t="s">
        <v>852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855</v>
      </c>
      <c r="D198" s="44" t="s">
        <v>856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857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217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848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849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850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858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222</v>
      </c>
      <c r="B206" s="33" t="str">
        <f>Source!F98</f>
        <v>1.1-1-118</v>
      </c>
      <c r="C206" s="33" t="s">
        <v>224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4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226</v>
      </c>
      <c r="B207" s="33" t="str">
        <f>Source!F99</f>
        <v>1.3-2-24</v>
      </c>
      <c r="C207" s="33" t="s">
        <v>228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4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230</v>
      </c>
      <c r="B208" s="33" t="str">
        <f>Source!F100</f>
        <v>1.3-2-5</v>
      </c>
      <c r="C208" s="33" t="s">
        <v>107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4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231</v>
      </c>
      <c r="B209" s="33" t="str">
        <f>Source!F101</f>
        <v>5745520000</v>
      </c>
      <c r="C209" s="33" t="s">
        <v>233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4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851</v>
      </c>
      <c r="D210" s="35" t="s">
        <v>852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853</v>
      </c>
      <c r="D211" s="35" t="s">
        <v>852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854</v>
      </c>
      <c r="D212" s="35" t="s">
        <v>852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855</v>
      </c>
      <c r="D213" s="44" t="s">
        <v>856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857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236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848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849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850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858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238</v>
      </c>
      <c r="B221" s="33" t="str">
        <f>Source!F103</f>
        <v>1.1-1-144</v>
      </c>
      <c r="C221" s="33" t="s">
        <v>111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4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239</v>
      </c>
      <c r="B222" s="33" t="str">
        <f>Source!F104</f>
        <v>1.1-1-613</v>
      </c>
      <c r="C222" s="33" t="s">
        <v>820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4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851</v>
      </c>
      <c r="D223" s="35" t="s">
        <v>852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853</v>
      </c>
      <c r="D224" s="35" t="s">
        <v>852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854</v>
      </c>
      <c r="D225" s="35" t="s">
        <v>852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855</v>
      </c>
      <c r="D226" s="44" t="s">
        <v>856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857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242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848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849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850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858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244</v>
      </c>
      <c r="B234" s="33" t="str">
        <f>Source!F106</f>
        <v>1.1-1-613</v>
      </c>
      <c r="C234" s="33" t="s">
        <v>820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4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851</v>
      </c>
      <c r="D235" s="35" t="s">
        <v>852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853</v>
      </c>
      <c r="D236" s="35" t="s">
        <v>852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854</v>
      </c>
      <c r="D237" s="35" t="s">
        <v>852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855</v>
      </c>
      <c r="D238" s="44" t="s">
        <v>856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857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247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848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849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850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858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851</v>
      </c>
      <c r="D246" s="35" t="s">
        <v>852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853</v>
      </c>
      <c r="D247" s="35" t="s">
        <v>852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854</v>
      </c>
      <c r="D248" s="35" t="s">
        <v>852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855</v>
      </c>
      <c r="D249" s="44" t="s">
        <v>856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857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258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848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849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850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858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263</v>
      </c>
      <c r="B257" s="33" t="str">
        <f>Source!F110</f>
        <v>0930115000</v>
      </c>
      <c r="C257" s="33" t="s">
        <v>265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4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851</v>
      </c>
      <c r="D258" s="35" t="s">
        <v>852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853</v>
      </c>
      <c r="D259" s="35" t="s">
        <v>852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854</v>
      </c>
      <c r="D260" s="35" t="s">
        <v>852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855</v>
      </c>
      <c r="D261" s="44" t="s">
        <v>856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857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268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848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849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850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858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273</v>
      </c>
      <c r="B269" s="33" t="str">
        <f>Source!F112</f>
        <v>4981150000</v>
      </c>
      <c r="C269" s="33" t="s">
        <v>275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4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851</v>
      </c>
      <c r="D270" s="35" t="s">
        <v>852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853</v>
      </c>
      <c r="D271" s="35" t="s">
        <v>852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854</v>
      </c>
      <c r="D272" s="35" t="s">
        <v>852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855</v>
      </c>
      <c r="D273" s="44" t="s">
        <v>856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857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279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848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849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850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858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285</v>
      </c>
      <c r="B281" s="33" t="str">
        <f>Source!F115</f>
        <v>5262420000</v>
      </c>
      <c r="C281" s="33" t="s">
        <v>287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4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851</v>
      </c>
      <c r="D282" s="35" t="s">
        <v>852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853</v>
      </c>
      <c r="D283" s="35" t="s">
        <v>852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854</v>
      </c>
      <c r="D284" s="35" t="s">
        <v>852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855</v>
      </c>
      <c r="D285" s="44" t="s">
        <v>856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857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859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860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291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848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849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850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851</v>
      </c>
      <c r="D298" s="35" t="s">
        <v>852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853</v>
      </c>
      <c r="D299" s="35" t="s">
        <v>852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854</v>
      </c>
      <c r="D300" s="35" t="s">
        <v>852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855</v>
      </c>
      <c r="D301" s="44" t="s">
        <v>856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857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299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848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849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850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851</v>
      </c>
      <c r="D308" s="35" t="s">
        <v>852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853</v>
      </c>
      <c r="D309" s="35" t="s">
        <v>852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854</v>
      </c>
      <c r="D310" s="35" t="s">
        <v>852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855</v>
      </c>
      <c r="D311" s="44" t="s">
        <v>856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857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303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848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858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851</v>
      </c>
      <c r="D317" s="35" t="s">
        <v>852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853</v>
      </c>
      <c r="D318" s="35" t="s">
        <v>852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855</v>
      </c>
      <c r="D319" s="44" t="s">
        <v>856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857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303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848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858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309</v>
      </c>
      <c r="B325" s="33" t="str">
        <f>Source!F155</f>
        <v>1.12-3-25</v>
      </c>
      <c r="C325" s="33" t="s">
        <v>311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4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851</v>
      </c>
      <c r="D326" s="35" t="s">
        <v>852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853</v>
      </c>
      <c r="D327" s="35" t="s">
        <v>852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855</v>
      </c>
      <c r="D328" s="44" t="s">
        <v>856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857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315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857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319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857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64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857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324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857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328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857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332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848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858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334</v>
      </c>
      <c r="B349" s="33" t="str">
        <f>Source!F162</f>
        <v>1.3-1-38</v>
      </c>
      <c r="C349" s="33" t="s">
        <v>336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4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851</v>
      </c>
      <c r="D350" s="35" t="s">
        <v>852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853</v>
      </c>
      <c r="D351" s="35" t="s">
        <v>852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855</v>
      </c>
      <c r="D352" s="44" t="s">
        <v>856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857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859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860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341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848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849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850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858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346</v>
      </c>
      <c r="B366" s="33" t="str">
        <f>Source!F199</f>
        <v>1.1-1-1555</v>
      </c>
      <c r="C366" s="33" t="s">
        <v>348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4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851</v>
      </c>
      <c r="D367" s="35" t="s">
        <v>852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853</v>
      </c>
      <c r="D368" s="35" t="s">
        <v>852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854</v>
      </c>
      <c r="D369" s="35" t="s">
        <v>852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855</v>
      </c>
      <c r="D370" s="44" t="s">
        <v>856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857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352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848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858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356</v>
      </c>
      <c r="B376" s="33" t="str">
        <f>Source!F201</f>
        <v>1.3-3-7</v>
      </c>
      <c r="C376" s="33" t="s">
        <v>358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4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851</v>
      </c>
      <c r="D377" s="35" t="s">
        <v>852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853</v>
      </c>
      <c r="D378" s="35" t="s">
        <v>852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855</v>
      </c>
      <c r="D379" s="44" t="s">
        <v>856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857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362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848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364</v>
      </c>
      <c r="B384" s="33" t="str">
        <f>Source!F203</f>
        <v>1.3-3-7</v>
      </c>
      <c r="C384" s="33" t="s">
        <v>358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4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851</v>
      </c>
      <c r="D385" s="35" t="s">
        <v>852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853</v>
      </c>
      <c r="D386" s="35" t="s">
        <v>852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855</v>
      </c>
      <c r="D387" s="44" t="s">
        <v>856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857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859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860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368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849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857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375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849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857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859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860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859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860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383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848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849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850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858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851</v>
      </c>
      <c r="D419" s="35" t="s">
        <v>852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853</v>
      </c>
      <c r="D420" s="35" t="s">
        <v>852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854</v>
      </c>
      <c r="D421" s="35" t="s">
        <v>852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855</v>
      </c>
      <c r="D422" s="44" t="s">
        <v>856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857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391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848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849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850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858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851</v>
      </c>
      <c r="D430" s="35" t="s">
        <v>852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853</v>
      </c>
      <c r="D431" s="35" t="s">
        <v>852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854</v>
      </c>
      <c r="D432" s="35" t="s">
        <v>852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855</v>
      </c>
      <c r="D433" s="44" t="s">
        <v>856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857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398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848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858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851</v>
      </c>
      <c r="D439" s="35" t="s">
        <v>852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853</v>
      </c>
      <c r="D440" s="35" t="s">
        <v>852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855</v>
      </c>
      <c r="D441" s="44" t="s">
        <v>856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857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402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848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849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850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858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851</v>
      </c>
      <c r="D449" s="35" t="s">
        <v>852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853</v>
      </c>
      <c r="D450" s="35" t="s">
        <v>852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854</v>
      </c>
      <c r="D451" s="35" t="s">
        <v>852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855</v>
      </c>
      <c r="D452" s="44" t="s">
        <v>856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857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406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848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858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851</v>
      </c>
      <c r="D458" s="35" t="s">
        <v>852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853</v>
      </c>
      <c r="D459" s="35" t="s">
        <v>852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855</v>
      </c>
      <c r="D460" s="44" t="s">
        <v>856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857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410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848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849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850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858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851</v>
      </c>
      <c r="D468" s="35" t="s">
        <v>852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853</v>
      </c>
      <c r="D469" s="35" t="s">
        <v>852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854</v>
      </c>
      <c r="D470" s="35" t="s">
        <v>852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855</v>
      </c>
      <c r="D471" s="44" t="s">
        <v>856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857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398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848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858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851</v>
      </c>
      <c r="D477" s="35" t="s">
        <v>852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853</v>
      </c>
      <c r="D478" s="35" t="s">
        <v>852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855</v>
      </c>
      <c r="D479" s="44" t="s">
        <v>856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857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418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848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849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850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858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851</v>
      </c>
      <c r="D487" s="35" t="s">
        <v>852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853</v>
      </c>
      <c r="D488" s="35" t="s">
        <v>852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854</v>
      </c>
      <c r="D489" s="35" t="s">
        <v>852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855</v>
      </c>
      <c r="D490" s="44" t="s">
        <v>856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857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422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848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858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851</v>
      </c>
      <c r="D496" s="35" t="s">
        <v>852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853</v>
      </c>
      <c r="D497" s="35" t="s">
        <v>852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855</v>
      </c>
      <c r="D498" s="44" t="s">
        <v>856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857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426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848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849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850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858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851</v>
      </c>
      <c r="D506" s="35" t="s">
        <v>852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853</v>
      </c>
      <c r="D507" s="35" t="s">
        <v>852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854</v>
      </c>
      <c r="D508" s="35" t="s">
        <v>852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855</v>
      </c>
      <c r="D509" s="44" t="s">
        <v>856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857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430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848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858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851</v>
      </c>
      <c r="D515" s="35" t="s">
        <v>852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853</v>
      </c>
      <c r="D516" s="35" t="s">
        <v>852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855</v>
      </c>
      <c r="D517" s="44" t="s">
        <v>856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857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434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848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858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851</v>
      </c>
      <c r="D523" s="35" t="s">
        <v>852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853</v>
      </c>
      <c r="D524" s="35" t="s">
        <v>852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855</v>
      </c>
      <c r="D525" s="44" t="s">
        <v>856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857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438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848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858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851</v>
      </c>
      <c r="D531" s="35" t="s">
        <v>852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853</v>
      </c>
      <c r="D532" s="35" t="s">
        <v>852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855</v>
      </c>
      <c r="D533" s="44" t="s">
        <v>856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857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426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848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849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850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858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851</v>
      </c>
      <c r="D541" s="35" t="s">
        <v>852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853</v>
      </c>
      <c r="D542" s="35" t="s">
        <v>852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854</v>
      </c>
      <c r="D543" s="35" t="s">
        <v>852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855</v>
      </c>
      <c r="D544" s="44" t="s">
        <v>856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857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438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848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858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851</v>
      </c>
      <c r="D550" s="35" t="s">
        <v>852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853</v>
      </c>
      <c r="D551" s="35" t="s">
        <v>852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855</v>
      </c>
      <c r="D552" s="44" t="s">
        <v>856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857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445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848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849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850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450</v>
      </c>
      <c r="B561" s="33" t="str">
        <f>Source!F327</f>
        <v>1.1-1-2459</v>
      </c>
      <c r="C561" s="33" t="s">
        <v>452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4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851</v>
      </c>
      <c r="D562" s="35" t="s">
        <v>852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853</v>
      </c>
      <c r="D563" s="35" t="s">
        <v>852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854</v>
      </c>
      <c r="D564" s="35" t="s">
        <v>852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855</v>
      </c>
      <c r="D565" s="44" t="s">
        <v>856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857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456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848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849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850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459</v>
      </c>
      <c r="B572" s="33" t="str">
        <f>Source!F329</f>
        <v>1.12-6-691</v>
      </c>
      <c r="C572" s="33" t="s">
        <v>461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4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851</v>
      </c>
      <c r="D573" s="35" t="s">
        <v>852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853</v>
      </c>
      <c r="D574" s="35" t="s">
        <v>852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854</v>
      </c>
      <c r="D575" s="35" t="s">
        <v>852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855</v>
      </c>
      <c r="D576" s="44" t="s">
        <v>856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857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465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848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849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850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851</v>
      </c>
      <c r="D583" s="35" t="s">
        <v>852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853</v>
      </c>
      <c r="D584" s="35" t="s">
        <v>852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854</v>
      </c>
      <c r="D585" s="35" t="s">
        <v>852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855</v>
      </c>
      <c r="D586" s="44" t="s">
        <v>856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857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470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848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849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850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858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851</v>
      </c>
      <c r="D594" s="35" t="s">
        <v>852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853</v>
      </c>
      <c r="D595" s="35" t="s">
        <v>852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854</v>
      </c>
      <c r="D596" s="35" t="s">
        <v>852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855</v>
      </c>
      <c r="D597" s="44" t="s">
        <v>856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857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475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848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849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850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858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851</v>
      </c>
      <c r="D605" s="35" t="s">
        <v>852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853</v>
      </c>
      <c r="D606" s="35" t="s">
        <v>852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854</v>
      </c>
      <c r="D607" s="35" t="s">
        <v>852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855</v>
      </c>
      <c r="D608" s="44" t="s">
        <v>856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857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479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848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482</v>
      </c>
      <c r="B613" s="33" t="str">
        <f>Source!F334</f>
        <v>5711000000</v>
      </c>
      <c r="C613" s="33" t="s">
        <v>484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4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851</v>
      </c>
      <c r="D614" s="35" t="s">
        <v>852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853</v>
      </c>
      <c r="D615" s="35" t="s">
        <v>852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855</v>
      </c>
      <c r="D616" s="44" t="s">
        <v>856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857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487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857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492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857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859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860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426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848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849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850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858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851</v>
      </c>
      <c r="D636" s="35" t="s">
        <v>852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853</v>
      </c>
      <c r="D637" s="35" t="s">
        <v>852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854</v>
      </c>
      <c r="D638" s="35" t="s">
        <v>852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855</v>
      </c>
      <c r="D639" s="44" t="s">
        <v>856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857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438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848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858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851</v>
      </c>
      <c r="D645" s="35" t="s">
        <v>852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853</v>
      </c>
      <c r="D646" s="35" t="s">
        <v>852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855</v>
      </c>
      <c r="D647" s="44" t="s">
        <v>856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857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859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860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500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848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849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850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858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851</v>
      </c>
      <c r="D661" s="35" t="s">
        <v>852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853</v>
      </c>
      <c r="D662" s="35" t="s">
        <v>852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854</v>
      </c>
      <c r="D663" s="35" t="s">
        <v>852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855</v>
      </c>
      <c r="D664" s="44" t="s">
        <v>856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857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506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848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849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850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858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851</v>
      </c>
      <c r="D672" s="35" t="s">
        <v>852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853</v>
      </c>
      <c r="D673" s="35" t="s">
        <v>852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854</v>
      </c>
      <c r="D674" s="35" t="s">
        <v>852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855</v>
      </c>
      <c r="D675" s="44" t="s">
        <v>856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857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511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848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849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850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858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851</v>
      </c>
      <c r="D683" s="35" t="s">
        <v>852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853</v>
      </c>
      <c r="D684" s="35" t="s">
        <v>852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854</v>
      </c>
      <c r="D685" s="35" t="s">
        <v>852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855</v>
      </c>
      <c r="D686" s="44" t="s">
        <v>856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857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515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857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523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857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527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857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859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860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859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860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55.25" x14ac:dyDescent="0.2">
      <c r="A708" s="43">
        <v>70</v>
      </c>
      <c r="B708" s="43" t="str">
        <f>Source!F480</f>
        <v>Данные производителя</v>
      </c>
      <c r="C708" s="43" t="s">
        <v>861</v>
      </c>
      <c r="D708" s="44" t="str">
        <f>Source!H480</f>
        <v>К-Т</v>
      </c>
      <c r="E708" s="45">
        <f>Source!I480</f>
        <v>1</v>
      </c>
      <c r="F708" s="46">
        <f>Source!AL480</f>
        <v>3812468.87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3812468.87</v>
      </c>
      <c r="J708" s="45">
        <f>IF(Source!BC480&lt;&gt; 0, Source!BC480, 1)</f>
        <v>5.14</v>
      </c>
      <c r="K708" s="46">
        <f>Source!P480</f>
        <v>19596089.989999998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857</v>
      </c>
      <c r="D709" s="48"/>
      <c r="E709" s="48"/>
      <c r="F709" s="48"/>
      <c r="G709" s="48"/>
      <c r="H709" s="50">
        <f>I708</f>
        <v>3812468.87</v>
      </c>
      <c r="I709" s="50"/>
      <c r="J709" s="50">
        <f>K708</f>
        <v>19596089.989999998</v>
      </c>
      <c r="K709" s="50"/>
      <c r="O709" s="40">
        <f>I708</f>
        <v>3812468.87</v>
      </c>
      <c r="P709" s="40">
        <f>K708</f>
        <v>19596089.989999998</v>
      </c>
      <c r="X709">
        <f>IF(Source!BI480&lt;=1,I708-0, 0)</f>
        <v>0</v>
      </c>
      <c r="Y709">
        <f>IF(Source!BI480=2,I708-0, 0)</f>
        <v>0</v>
      </c>
      <c r="Z709">
        <f>IF(Source!BI480=3,I708-0, 0)</f>
        <v>3812468.87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862</v>
      </c>
      <c r="D711" s="44" t="str">
        <f>Source!H481</f>
        <v>ШТ</v>
      </c>
      <c r="E711" s="45">
        <f>Source!I481</f>
        <v>2</v>
      </c>
      <c r="F711" s="46">
        <f>Source!AL481</f>
        <v>152295.72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304591.44</v>
      </c>
      <c r="J711" s="45">
        <f>IF(Source!BC481&lt;&gt; 0, Source!BC481, 1)</f>
        <v>5.14</v>
      </c>
      <c r="K711" s="46">
        <f>Source!P481</f>
        <v>1565600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857</v>
      </c>
      <c r="D712" s="48"/>
      <c r="E712" s="48"/>
      <c r="F712" s="48"/>
      <c r="G712" s="48"/>
      <c r="H712" s="50">
        <f>I711</f>
        <v>304591.44</v>
      </c>
      <c r="I712" s="50"/>
      <c r="J712" s="50">
        <f>K711</f>
        <v>1565600</v>
      </c>
      <c r="K712" s="50"/>
      <c r="O712" s="40">
        <f>I711</f>
        <v>304591.44</v>
      </c>
      <c r="P712" s="40">
        <f>K711</f>
        <v>1565600</v>
      </c>
      <c r="X712">
        <f>IF(Source!BI481&lt;=1,I711-0, 0)</f>
        <v>0</v>
      </c>
      <c r="Y712">
        <f>IF(Source!BI481=2,I711-0, 0)</f>
        <v>0</v>
      </c>
      <c r="Z712">
        <f>IF(Source!BI481=3,I711-0, 0)</f>
        <v>304591.44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4117060.31</v>
      </c>
      <c r="I715" s="52"/>
      <c r="J715" s="42">
        <f>SUM(P707:P714)</f>
        <v>21161689.989999998</v>
      </c>
      <c r="K715" s="52"/>
    </row>
    <row r="716" spans="1:27" hidden="1" x14ac:dyDescent="0.2">
      <c r="A716" t="s">
        <v>859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860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863</v>
      </c>
      <c r="C720" s="33" t="s">
        <v>864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848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851</v>
      </c>
      <c r="D722" s="35" t="s">
        <v>852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853</v>
      </c>
      <c r="D723" s="35" t="s">
        <v>852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855</v>
      </c>
      <c r="D724" s="44" t="s">
        <v>856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857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859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860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556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848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849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850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858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851</v>
      </c>
      <c r="D740" s="35" t="s">
        <v>852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853</v>
      </c>
      <c r="D741" s="35" t="s">
        <v>852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854</v>
      </c>
      <c r="D742" s="35" t="s">
        <v>852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855</v>
      </c>
      <c r="D743" s="44" t="s">
        <v>856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857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562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848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858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851</v>
      </c>
      <c r="D749" s="35" t="s">
        <v>852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853</v>
      </c>
      <c r="D750" s="35" t="s">
        <v>852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855</v>
      </c>
      <c r="D751" s="44" t="s">
        <v>856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857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568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848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849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850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858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851</v>
      </c>
      <c r="D759" s="35" t="s">
        <v>852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853</v>
      </c>
      <c r="D760" s="35" t="s">
        <v>852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854</v>
      </c>
      <c r="D761" s="35" t="s">
        <v>852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855</v>
      </c>
      <c r="D762" s="44" t="s">
        <v>856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857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572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857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865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857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866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857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511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848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849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850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858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851</v>
      </c>
      <c r="D779" s="35" t="s">
        <v>852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853</v>
      </c>
      <c r="D780" s="35" t="s">
        <v>852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854</v>
      </c>
      <c r="D781" s="35" t="s">
        <v>852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855</v>
      </c>
      <c r="D782" s="44" t="s">
        <v>856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857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583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857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434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848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858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851</v>
      </c>
      <c r="D791" s="35" t="s">
        <v>852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853</v>
      </c>
      <c r="D792" s="35" t="s">
        <v>852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855</v>
      </c>
      <c r="D793" s="44" t="s">
        <v>856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857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859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860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867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857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859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860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593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848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851</v>
      </c>
      <c r="D813" s="35" t="s">
        <v>852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853</v>
      </c>
      <c r="D814" s="35" t="s">
        <v>852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855</v>
      </c>
      <c r="D815" s="44" t="s">
        <v>856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857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600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848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851</v>
      </c>
      <c r="D820" s="35" t="s">
        <v>852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853</v>
      </c>
      <c r="D821" s="35" t="s">
        <v>852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855</v>
      </c>
      <c r="D822" s="44" t="s">
        <v>856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857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605</v>
      </c>
      <c r="D825" s="35" t="str">
        <f>Source!H639</f>
        <v>1 сигнал</v>
      </c>
      <c r="E825" s="34">
        <f>Source!I639</f>
        <v>20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989.55</v>
      </c>
      <c r="R825">
        <f>Source!X639</f>
        <v>24068.49</v>
      </c>
      <c r="S825">
        <f>ROUND((Source!DO639/100)*ROUND((ROUND((Source!AF639*Source!AV639*Source!I639),2)),2), 2)</f>
        <v>923.58</v>
      </c>
      <c r="T825">
        <f>Source!Y639</f>
        <v>14097.26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848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1319.4</v>
      </c>
      <c r="J826" s="34">
        <f>IF(Source!BA639&lt;&gt; 0, Source!BA639, 1)</f>
        <v>26.06</v>
      </c>
      <c r="K826" s="37">
        <f>Source!S639</f>
        <v>34383.56</v>
      </c>
      <c r="W826">
        <f>I826</f>
        <v>1319.4</v>
      </c>
    </row>
    <row r="827" spans="1:28" ht="14.25" x14ac:dyDescent="0.2">
      <c r="A827" s="33"/>
      <c r="B827" s="33"/>
      <c r="C827" s="33" t="s">
        <v>851</v>
      </c>
      <c r="D827" s="35" t="s">
        <v>852</v>
      </c>
      <c r="E827" s="34">
        <f>Source!DN639</f>
        <v>75</v>
      </c>
      <c r="F827" s="37"/>
      <c r="G827" s="36"/>
      <c r="H827" s="34"/>
      <c r="I827" s="37">
        <f>SUM(Q825:Q826)</f>
        <v>989.55</v>
      </c>
      <c r="J827" s="34">
        <f>Source!BZ639</f>
        <v>70</v>
      </c>
      <c r="K827" s="37">
        <f>SUM(R825:R826)</f>
        <v>24068.49</v>
      </c>
    </row>
    <row r="828" spans="1:28" ht="14.25" x14ac:dyDescent="0.2">
      <c r="A828" s="33"/>
      <c r="B828" s="33"/>
      <c r="C828" s="33" t="s">
        <v>853</v>
      </c>
      <c r="D828" s="35" t="s">
        <v>852</v>
      </c>
      <c r="E828" s="34">
        <f>Source!DO639</f>
        <v>70</v>
      </c>
      <c r="F828" s="37"/>
      <c r="G828" s="36"/>
      <c r="H828" s="34"/>
      <c r="I828" s="37">
        <f>SUM(S825:S827)</f>
        <v>923.58</v>
      </c>
      <c r="J828" s="34">
        <f>Source!CA639</f>
        <v>41</v>
      </c>
      <c r="K828" s="37">
        <f>SUM(T825:T827)</f>
        <v>14097.26</v>
      </c>
    </row>
    <row r="829" spans="1:28" ht="14.25" x14ac:dyDescent="0.2">
      <c r="A829" s="43"/>
      <c r="B829" s="43"/>
      <c r="C829" s="43" t="s">
        <v>855</v>
      </c>
      <c r="D829" s="44" t="s">
        <v>856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68</v>
      </c>
      <c r="J829" s="45"/>
      <c r="K829" s="46"/>
      <c r="AB829" s="40">
        <f>I829</f>
        <v>68</v>
      </c>
    </row>
    <row r="830" spans="1:28" ht="15" x14ac:dyDescent="0.25">
      <c r="A830" s="48"/>
      <c r="B830" s="48"/>
      <c r="C830" s="49" t="s">
        <v>857</v>
      </c>
      <c r="D830" s="48"/>
      <c r="E830" s="48"/>
      <c r="F830" s="48"/>
      <c r="G830" s="48"/>
      <c r="H830" s="50">
        <f>I826+I827+I828</f>
        <v>3232.5299999999997</v>
      </c>
      <c r="I830" s="50"/>
      <c r="J830" s="50">
        <f>K826+K827+K828</f>
        <v>72549.31</v>
      </c>
      <c r="K830" s="50"/>
      <c r="O830" s="40">
        <f>I826+I827+I828</f>
        <v>3232.5299999999997</v>
      </c>
      <c r="P830" s="40">
        <f>K826+K827+K828</f>
        <v>72549.31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3232.5299999999997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823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848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851</v>
      </c>
      <c r="D834" s="35" t="s">
        <v>852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853</v>
      </c>
      <c r="D835" s="35" t="s">
        <v>852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855</v>
      </c>
      <c r="D836" s="44" t="s">
        <v>856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857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614</v>
      </c>
      <c r="D839" s="35" t="str">
        <f>Source!H641</f>
        <v>1 сигнал</v>
      </c>
      <c r="E839" s="34">
        <f>Source!I641</f>
        <v>20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443.55</v>
      </c>
      <c r="R839">
        <f>Source!X641</f>
        <v>10788.32</v>
      </c>
      <c r="S839">
        <f>ROUND((Source!DO641/100)*ROUND((ROUND((Source!AF641*Source!AV641*Source!I641),2)),2), 2)</f>
        <v>413.98</v>
      </c>
      <c r="T839">
        <f>Source!Y641</f>
        <v>6318.87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848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591.4</v>
      </c>
      <c r="J840" s="34">
        <f>IF(Source!BA641&lt;&gt; 0, Source!BA641, 1)</f>
        <v>26.06</v>
      </c>
      <c r="K840" s="37">
        <f>Source!S641</f>
        <v>15411.88</v>
      </c>
      <c r="W840">
        <f>I840</f>
        <v>591.4</v>
      </c>
    </row>
    <row r="841" spans="1:28" ht="14.25" x14ac:dyDescent="0.2">
      <c r="A841" s="33"/>
      <c r="B841" s="33"/>
      <c r="C841" s="33" t="s">
        <v>851</v>
      </c>
      <c r="D841" s="35" t="s">
        <v>852</v>
      </c>
      <c r="E841" s="34">
        <f>Source!DN641</f>
        <v>75</v>
      </c>
      <c r="F841" s="37"/>
      <c r="G841" s="36"/>
      <c r="H841" s="34"/>
      <c r="I841" s="37">
        <f>SUM(Q839:Q840)</f>
        <v>443.55</v>
      </c>
      <c r="J841" s="34">
        <f>Source!BZ641</f>
        <v>70</v>
      </c>
      <c r="K841" s="37">
        <f>SUM(R839:R840)</f>
        <v>10788.32</v>
      </c>
    </row>
    <row r="842" spans="1:28" ht="14.25" x14ac:dyDescent="0.2">
      <c r="A842" s="33"/>
      <c r="B842" s="33"/>
      <c r="C842" s="33" t="s">
        <v>853</v>
      </c>
      <c r="D842" s="35" t="s">
        <v>852</v>
      </c>
      <c r="E842" s="34">
        <f>Source!DO641</f>
        <v>70</v>
      </c>
      <c r="F842" s="37"/>
      <c r="G842" s="36"/>
      <c r="H842" s="34"/>
      <c r="I842" s="37">
        <f>SUM(S839:S841)</f>
        <v>413.98</v>
      </c>
      <c r="J842" s="34">
        <f>Source!CA641</f>
        <v>41</v>
      </c>
      <c r="K842" s="37">
        <f>SUM(T839:T841)</f>
        <v>6318.87</v>
      </c>
    </row>
    <row r="843" spans="1:28" ht="14.25" x14ac:dyDescent="0.2">
      <c r="A843" s="43"/>
      <c r="B843" s="43"/>
      <c r="C843" s="43" t="s">
        <v>855</v>
      </c>
      <c r="D843" s="44" t="s">
        <v>856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32</v>
      </c>
      <c r="J843" s="45"/>
      <c r="K843" s="46"/>
      <c r="AB843" s="40">
        <f>I843</f>
        <v>32</v>
      </c>
    </row>
    <row r="844" spans="1:28" ht="15" x14ac:dyDescent="0.25">
      <c r="A844" s="48"/>
      <c r="B844" s="48"/>
      <c r="C844" s="49" t="s">
        <v>857</v>
      </c>
      <c r="D844" s="48"/>
      <c r="E844" s="48"/>
      <c r="F844" s="48"/>
      <c r="G844" s="48"/>
      <c r="H844" s="50">
        <f>I840+I841+I842</f>
        <v>1448.93</v>
      </c>
      <c r="I844" s="50"/>
      <c r="J844" s="50">
        <f>K840+K841+K842</f>
        <v>32519.069999999996</v>
      </c>
      <c r="K844" s="50"/>
      <c r="O844" s="40">
        <f>I840+I841+I842</f>
        <v>1448.93</v>
      </c>
      <c r="P844" s="40">
        <f>K840+K841+K842</f>
        <v>32519.069999999996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1448.93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9099.43</v>
      </c>
      <c r="I847" s="52"/>
      <c r="J847" s="42">
        <f>SUM(P810:P846)</f>
        <v>204222.97</v>
      </c>
      <c r="K847" s="52"/>
    </row>
    <row r="848" spans="1:28" hidden="1" x14ac:dyDescent="0.2">
      <c r="A848" t="s">
        <v>859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860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218540.97</v>
      </c>
      <c r="I851" s="52"/>
      <c r="J851" s="42">
        <f>SUM(P732:P850)</f>
        <v>1324061.5400000003</v>
      </c>
      <c r="K851" s="52"/>
    </row>
    <row r="852" spans="1:11" hidden="1" x14ac:dyDescent="0.2">
      <c r="A852" t="s">
        <v>859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860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4526550.63</v>
      </c>
      <c r="I855" s="52"/>
      <c r="J855" s="42">
        <f>SUM(P29:P854)</f>
        <v>25195343.149999991</v>
      </c>
      <c r="K855" s="52"/>
    </row>
    <row r="856" spans="1:11" hidden="1" x14ac:dyDescent="0.2">
      <c r="A856" t="s">
        <v>859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860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10 ячеек, 2х1000 кВА</v>
      </c>
      <c r="B859" s="53"/>
      <c r="C859" s="53"/>
      <c r="D859" s="53"/>
      <c r="E859" s="53"/>
      <c r="F859" s="53"/>
      <c r="G859" s="53"/>
      <c r="H859" s="42">
        <f>SUM(O1:O858)</f>
        <v>4526550.63</v>
      </c>
      <c r="I859" s="52"/>
      <c r="J859" s="42">
        <f>SUM(P1:P858)</f>
        <v>25195343.149999991</v>
      </c>
      <c r="K859" s="52"/>
    </row>
    <row r="860" spans="1:11" hidden="1" x14ac:dyDescent="0.2">
      <c r="A860" t="s">
        <v>859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860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22206170.010000002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1226875.3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25195343.149999999</v>
      </c>
      <c r="K867" s="41"/>
    </row>
    <row r="870" spans="1:11" ht="14.25" x14ac:dyDescent="0.2">
      <c r="A870" s="55" t="s">
        <v>869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870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871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870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БРТП-10 кВ 10 ячеек, 2х1000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24043896.309999999</v>
      </c>
      <c r="P18" s="2">
        <f t="shared" si="1"/>
        <v>22910274.800000001</v>
      </c>
      <c r="Q18" s="2">
        <f t="shared" si="1"/>
        <v>266642.86</v>
      </c>
      <c r="R18" s="2">
        <f t="shared" si="1"/>
        <v>65659.710000000006</v>
      </c>
      <c r="S18" s="2">
        <f t="shared" si="1"/>
        <v>866978.65</v>
      </c>
      <c r="T18" s="2">
        <f t="shared" si="1"/>
        <v>0</v>
      </c>
      <c r="U18" s="2">
        <f t="shared" si="1"/>
        <v>2281.4146121490003</v>
      </c>
      <c r="V18" s="2">
        <f t="shared" si="1"/>
        <v>0</v>
      </c>
      <c r="W18" s="2">
        <f t="shared" si="1"/>
        <v>0</v>
      </c>
      <c r="X18" s="2">
        <f t="shared" si="1"/>
        <v>676553.15</v>
      </c>
      <c r="Y18" s="2">
        <f t="shared" si="1"/>
        <v>369838.15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22206170.010000002</v>
      </c>
      <c r="AQ18" s="2">
        <f t="shared" si="1"/>
        <v>0</v>
      </c>
      <c r="AR18" s="2">
        <f t="shared" si="1"/>
        <v>25195343.149999999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1330715.23</v>
      </c>
      <c r="AV18" s="2">
        <f t="shared" si="2"/>
        <v>22910274.800000001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22206170.010000002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24043896.309999999</v>
      </c>
      <c r="P22" s="2">
        <f t="shared" si="8"/>
        <v>22910274.800000001</v>
      </c>
      <c r="Q22" s="2">
        <f t="shared" si="8"/>
        <v>266642.86</v>
      </c>
      <c r="R22" s="2">
        <f t="shared" si="8"/>
        <v>65659.710000000006</v>
      </c>
      <c r="S22" s="2">
        <f t="shared" si="8"/>
        <v>866978.65</v>
      </c>
      <c r="T22" s="2">
        <f t="shared" si="8"/>
        <v>0</v>
      </c>
      <c r="U22" s="2">
        <f t="shared" si="8"/>
        <v>2281.4146121490003</v>
      </c>
      <c r="V22" s="2">
        <f t="shared" si="8"/>
        <v>0</v>
      </c>
      <c r="W22" s="2">
        <f t="shared" si="8"/>
        <v>0</v>
      </c>
      <c r="X22" s="2">
        <f t="shared" si="8"/>
        <v>676553.15</v>
      </c>
      <c r="Y22" s="2">
        <f t="shared" si="8"/>
        <v>369838.15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22206170.010000002</v>
      </c>
      <c r="AQ22" s="2">
        <f t="shared" si="8"/>
        <v>0</v>
      </c>
      <c r="AR22" s="2">
        <f t="shared" si="8"/>
        <v>25195343.149999999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1330715.23</v>
      </c>
      <c r="AV22" s="2">
        <f t="shared" si="9"/>
        <v>22910274.800000001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22206170.010000002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17</v>
      </c>
      <c r="F28" t="s">
        <v>18</v>
      </c>
      <c r="G28" t="s">
        <v>19</v>
      </c>
      <c r="H28" t="s">
        <v>20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101986892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21</v>
      </c>
      <c r="BM28">
        <v>2</v>
      </c>
      <c r="BN28">
        <v>0</v>
      </c>
      <c r="BO28" t="s">
        <v>18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94</v>
      </c>
      <c r="CA28">
        <v>51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108958706</v>
      </c>
      <c r="EF28">
        <v>30</v>
      </c>
      <c r="EG28" t="s">
        <v>22</v>
      </c>
      <c r="EH28">
        <v>0</v>
      </c>
      <c r="EI28" t="s">
        <v>4</v>
      </c>
      <c r="EJ28">
        <v>1</v>
      </c>
      <c r="EK28">
        <v>2</v>
      </c>
      <c r="EL28" t="s">
        <v>23</v>
      </c>
      <c r="EM28" t="s">
        <v>24</v>
      </c>
      <c r="EO28" t="s">
        <v>4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4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25</v>
      </c>
      <c r="F29" t="s">
        <v>26</v>
      </c>
      <c r="G29" t="s">
        <v>27</v>
      </c>
      <c r="H29" t="s">
        <v>20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101986892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2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94</v>
      </c>
      <c r="CA29">
        <v>51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108958706</v>
      </c>
      <c r="EF29">
        <v>30</v>
      </c>
      <c r="EG29" t="s">
        <v>22</v>
      </c>
      <c r="EH29">
        <v>0</v>
      </c>
      <c r="EI29" t="s">
        <v>4</v>
      </c>
      <c r="EJ29">
        <v>1</v>
      </c>
      <c r="EK29">
        <v>2</v>
      </c>
      <c r="EL29" t="s">
        <v>23</v>
      </c>
      <c r="EM29" t="s">
        <v>24</v>
      </c>
      <c r="EO29" t="s">
        <v>4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4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4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29</v>
      </c>
      <c r="F30" t="s">
        <v>30</v>
      </c>
      <c r="G30" t="s">
        <v>31</v>
      </c>
      <c r="H30" t="s">
        <v>20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101986892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32</v>
      </c>
      <c r="BM30">
        <v>16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108958720</v>
      </c>
      <c r="EF30">
        <v>30</v>
      </c>
      <c r="EG30" t="s">
        <v>22</v>
      </c>
      <c r="EH30">
        <v>0</v>
      </c>
      <c r="EI30" t="s">
        <v>4</v>
      </c>
      <c r="EJ30">
        <v>1</v>
      </c>
      <c r="EK30">
        <v>16</v>
      </c>
      <c r="EL30" t="s">
        <v>33</v>
      </c>
      <c r="EM30" t="s">
        <v>34</v>
      </c>
      <c r="EO30" t="s">
        <v>4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4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35</v>
      </c>
      <c r="F31" t="s">
        <v>36</v>
      </c>
      <c r="G31" t="s">
        <v>37</v>
      </c>
      <c r="H31" t="s">
        <v>20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101986892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38</v>
      </c>
      <c r="BM31">
        <v>5</v>
      </c>
      <c r="BN31">
        <v>0</v>
      </c>
      <c r="BO31" t="s">
        <v>36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94</v>
      </c>
      <c r="CA31">
        <v>51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108958709</v>
      </c>
      <c r="EF31">
        <v>30</v>
      </c>
      <c r="EG31" t="s">
        <v>22</v>
      </c>
      <c r="EH31">
        <v>0</v>
      </c>
      <c r="EI31" t="s">
        <v>4</v>
      </c>
      <c r="EJ31">
        <v>1</v>
      </c>
      <c r="EK31">
        <v>5</v>
      </c>
      <c r="EL31" t="s">
        <v>39</v>
      </c>
      <c r="EM31" t="s">
        <v>40</v>
      </c>
      <c r="EO31" t="s">
        <v>4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4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4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41</v>
      </c>
      <c r="F32" t="s">
        <v>42</v>
      </c>
      <c r="G32" t="s">
        <v>43</v>
      </c>
      <c r="H32" t="s">
        <v>44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101986892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1</v>
      </c>
      <c r="BJ32" t="s">
        <v>45</v>
      </c>
      <c r="BM32">
        <v>10</v>
      </c>
      <c r="BN32">
        <v>0</v>
      </c>
      <c r="BO32" t="s">
        <v>42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94</v>
      </c>
      <c r="CA32">
        <v>51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108958714</v>
      </c>
      <c r="EF32">
        <v>30</v>
      </c>
      <c r="EG32" t="s">
        <v>22</v>
      </c>
      <c r="EH32">
        <v>0</v>
      </c>
      <c r="EI32" t="s">
        <v>4</v>
      </c>
      <c r="EJ32">
        <v>1</v>
      </c>
      <c r="EK32">
        <v>10</v>
      </c>
      <c r="EL32" t="s">
        <v>46</v>
      </c>
      <c r="EM32" t="s">
        <v>47</v>
      </c>
      <c r="EO32" t="s">
        <v>4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4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4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48</v>
      </c>
      <c r="F33" t="s">
        <v>49</v>
      </c>
      <c r="G33" t="s">
        <v>50</v>
      </c>
      <c r="H33" t="s">
        <v>51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101986892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52</v>
      </c>
      <c r="BM33">
        <v>10</v>
      </c>
      <c r="BN33">
        <v>0</v>
      </c>
      <c r="BO33" t="s">
        <v>49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94</v>
      </c>
      <c r="CA33">
        <v>51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108958714</v>
      </c>
      <c r="EF33">
        <v>30</v>
      </c>
      <c r="EG33" t="s">
        <v>22</v>
      </c>
      <c r="EH33">
        <v>0</v>
      </c>
      <c r="EI33" t="s">
        <v>4</v>
      </c>
      <c r="EJ33">
        <v>1</v>
      </c>
      <c r="EK33">
        <v>10</v>
      </c>
      <c r="EL33" t="s">
        <v>46</v>
      </c>
      <c r="EM33" t="s">
        <v>47</v>
      </c>
      <c r="EO33" t="s">
        <v>4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4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4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53</v>
      </c>
      <c r="G35" s="1" t="s">
        <v>54</v>
      </c>
      <c r="H35" s="1" t="s">
        <v>4</v>
      </c>
      <c r="I35" s="1">
        <v>0</v>
      </c>
      <c r="J35" s="1"/>
      <c r="K35" s="1">
        <v>0</v>
      </c>
      <c r="L35" s="1"/>
      <c r="M35" s="1" t="s">
        <v>4</v>
      </c>
      <c r="N35" s="1"/>
      <c r="O35" s="1"/>
      <c r="P35" s="1"/>
      <c r="Q35" s="1"/>
      <c r="R35" s="1"/>
      <c r="S35" s="1">
        <v>0</v>
      </c>
      <c r="T35" s="1"/>
      <c r="U35" s="1" t="s">
        <v>4</v>
      </c>
      <c r="V35" s="1">
        <v>0</v>
      </c>
      <c r="W35" s="1"/>
      <c r="X35" s="1"/>
      <c r="Y35" s="1"/>
      <c r="Z35" s="1"/>
      <c r="AA35" s="1"/>
      <c r="AB35" s="1" t="s">
        <v>4</v>
      </c>
      <c r="AC35" s="1" t="s">
        <v>4</v>
      </c>
      <c r="AD35" s="1" t="s">
        <v>4</v>
      </c>
      <c r="AE35" s="1" t="s">
        <v>4</v>
      </c>
      <c r="AF35" s="1" t="s">
        <v>4</v>
      </c>
      <c r="AG35" s="1" t="s">
        <v>4</v>
      </c>
      <c r="AH35" s="1"/>
      <c r="AI35" s="1"/>
      <c r="AJ35" s="1"/>
      <c r="AK35" s="1"/>
      <c r="AL35" s="1"/>
      <c r="AM35" s="1"/>
      <c r="AN35" s="1"/>
      <c r="AO35" s="1"/>
      <c r="AP35" s="1" t="s">
        <v>4</v>
      </c>
      <c r="AQ35" s="1" t="s">
        <v>4</v>
      </c>
      <c r="AR35" s="1" t="s">
        <v>4</v>
      </c>
      <c r="AS35" s="1"/>
      <c r="AT35" s="1"/>
      <c r="AU35" s="1"/>
      <c r="AV35" s="1"/>
      <c r="AW35" s="1"/>
      <c r="AX35" s="1"/>
      <c r="AY35" s="1"/>
      <c r="AZ35" s="1" t="s">
        <v>4</v>
      </c>
      <c r="BA35" s="1"/>
      <c r="BB35" s="1" t="s">
        <v>4</v>
      </c>
      <c r="BC35" s="1" t="s">
        <v>4</v>
      </c>
      <c r="BD35" s="1" t="s">
        <v>4</v>
      </c>
      <c r="BE35" s="1" t="s">
        <v>4</v>
      </c>
      <c r="BF35" s="1" t="s">
        <v>4</v>
      </c>
      <c r="BG35" s="1" t="s">
        <v>4</v>
      </c>
      <c r="BH35" s="1" t="s">
        <v>4</v>
      </c>
      <c r="BI35" s="1" t="s">
        <v>4</v>
      </c>
      <c r="BJ35" s="1" t="s">
        <v>4</v>
      </c>
      <c r="BK35" s="1" t="s">
        <v>4</v>
      </c>
      <c r="BL35" s="1" t="s">
        <v>4</v>
      </c>
      <c r="BM35" s="1" t="s">
        <v>4</v>
      </c>
      <c r="BN35" s="1" t="s">
        <v>4</v>
      </c>
      <c r="BO35" s="1" t="s">
        <v>4</v>
      </c>
      <c r="BP35" s="1" t="s">
        <v>4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55</v>
      </c>
      <c r="F39" t="s">
        <v>56</v>
      </c>
      <c r="G39" t="s">
        <v>57</v>
      </c>
      <c r="H39" t="s">
        <v>58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101986892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1</v>
      </c>
      <c r="BJ39" t="s">
        <v>59</v>
      </c>
      <c r="BM39">
        <v>64</v>
      </c>
      <c r="BN39">
        <v>0</v>
      </c>
      <c r="BO39" t="s">
        <v>56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87</v>
      </c>
      <c r="CA39">
        <v>41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58</v>
      </c>
      <c r="DW39" t="s">
        <v>58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108958670</v>
      </c>
      <c r="EF39">
        <v>30</v>
      </c>
      <c r="EG39" t="s">
        <v>22</v>
      </c>
      <c r="EH39">
        <v>0</v>
      </c>
      <c r="EI39" t="s">
        <v>4</v>
      </c>
      <c r="EJ39">
        <v>1</v>
      </c>
      <c r="EK39">
        <v>64</v>
      </c>
      <c r="EL39" t="s">
        <v>60</v>
      </c>
      <c r="EM39" t="s">
        <v>61</v>
      </c>
      <c r="EO39" t="s">
        <v>4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4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62</v>
      </c>
      <c r="F40" t="s">
        <v>63</v>
      </c>
      <c r="G40" t="s">
        <v>64</v>
      </c>
      <c r="H40" t="s">
        <v>65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101986892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66</v>
      </c>
      <c r="BM40">
        <v>64</v>
      </c>
      <c r="BN40">
        <v>0</v>
      </c>
      <c r="BO40" t="s">
        <v>63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B40" t="s">
        <v>4</v>
      </c>
      <c r="CE40">
        <v>30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65</v>
      </c>
      <c r="DW40" t="s">
        <v>65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108958670</v>
      </c>
      <c r="EF40">
        <v>30</v>
      </c>
      <c r="EG40" t="s">
        <v>22</v>
      </c>
      <c r="EH40">
        <v>0</v>
      </c>
      <c r="EI40" t="s">
        <v>4</v>
      </c>
      <c r="EJ40">
        <v>1</v>
      </c>
      <c r="EK40">
        <v>64</v>
      </c>
      <c r="EL40" t="s">
        <v>60</v>
      </c>
      <c r="EM40" t="s">
        <v>61</v>
      </c>
      <c r="EO40" t="s">
        <v>4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4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4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67</v>
      </c>
      <c r="F41" t="s">
        <v>68</v>
      </c>
      <c r="G41" t="s">
        <v>69</v>
      </c>
      <c r="H41" t="s">
        <v>70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101986892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1</v>
      </c>
      <c r="BJ41" t="s">
        <v>71</v>
      </c>
      <c r="BM41">
        <v>47</v>
      </c>
      <c r="BN41">
        <v>0</v>
      </c>
      <c r="BO41" t="s">
        <v>68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94</v>
      </c>
      <c r="CA41">
        <v>66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70</v>
      </c>
      <c r="DW41" t="s">
        <v>70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108958751</v>
      </c>
      <c r="EF41">
        <v>30</v>
      </c>
      <c r="EG41" t="s">
        <v>22</v>
      </c>
      <c r="EH41">
        <v>0</v>
      </c>
      <c r="EI41" t="s">
        <v>4</v>
      </c>
      <c r="EJ41">
        <v>1</v>
      </c>
      <c r="EK41">
        <v>47</v>
      </c>
      <c r="EL41" t="s">
        <v>72</v>
      </c>
      <c r="EM41" t="s">
        <v>73</v>
      </c>
      <c r="EO41" t="s">
        <v>4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4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4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74</v>
      </c>
      <c r="F42" t="s">
        <v>75</v>
      </c>
      <c r="G42" t="s">
        <v>76</v>
      </c>
      <c r="H42" t="s">
        <v>65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101986892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77</v>
      </c>
      <c r="BM42">
        <v>47</v>
      </c>
      <c r="BN42">
        <v>0</v>
      </c>
      <c r="BO42" t="s">
        <v>75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0</v>
      </c>
      <c r="CA42">
        <v>0</v>
      </c>
      <c r="CB42" t="s">
        <v>4</v>
      </c>
      <c r="CE42">
        <v>30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65</v>
      </c>
      <c r="DW42" t="s">
        <v>65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108958751</v>
      </c>
      <c r="EF42">
        <v>30</v>
      </c>
      <c r="EG42" t="s">
        <v>22</v>
      </c>
      <c r="EH42">
        <v>0</v>
      </c>
      <c r="EI42" t="s">
        <v>4</v>
      </c>
      <c r="EJ42">
        <v>1</v>
      </c>
      <c r="EK42">
        <v>47</v>
      </c>
      <c r="EL42" t="s">
        <v>72</v>
      </c>
      <c r="EM42" t="s">
        <v>73</v>
      </c>
      <c r="EO42" t="s">
        <v>4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4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4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78</v>
      </c>
      <c r="F43" t="s">
        <v>79</v>
      </c>
      <c r="G43" t="s">
        <v>80</v>
      </c>
      <c r="H43" t="s">
        <v>70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101986892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81</v>
      </c>
      <c r="BM43">
        <v>47</v>
      </c>
      <c r="BN43">
        <v>0</v>
      </c>
      <c r="BO43" t="s">
        <v>79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94</v>
      </c>
      <c r="CA43">
        <v>66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70</v>
      </c>
      <c r="DW43" t="s">
        <v>70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108958751</v>
      </c>
      <c r="EF43">
        <v>30</v>
      </c>
      <c r="EG43" t="s">
        <v>22</v>
      </c>
      <c r="EH43">
        <v>0</v>
      </c>
      <c r="EI43" t="s">
        <v>4</v>
      </c>
      <c r="EJ43">
        <v>1</v>
      </c>
      <c r="EK43">
        <v>47</v>
      </c>
      <c r="EL43" t="s">
        <v>72</v>
      </c>
      <c r="EM43" t="s">
        <v>73</v>
      </c>
      <c r="EO43" t="s">
        <v>4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4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4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82</v>
      </c>
      <c r="F44" t="s">
        <v>83</v>
      </c>
      <c r="G44" t="s">
        <v>84</v>
      </c>
      <c r="H44" t="s">
        <v>85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101986892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4</v>
      </c>
      <c r="BE44" t="s">
        <v>4</v>
      </c>
      <c r="BF44" t="s">
        <v>4</v>
      </c>
      <c r="BG44" t="s">
        <v>4</v>
      </c>
      <c r="BH44">
        <v>3</v>
      </c>
      <c r="BI44">
        <v>1</v>
      </c>
      <c r="BJ44" t="s">
        <v>86</v>
      </c>
      <c r="BM44">
        <v>47</v>
      </c>
      <c r="BN44">
        <v>0</v>
      </c>
      <c r="BO44" t="s">
        <v>83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0</v>
      </c>
      <c r="CA44">
        <v>0</v>
      </c>
      <c r="CB44" t="s">
        <v>4</v>
      </c>
      <c r="CE44">
        <v>30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85</v>
      </c>
      <c r="DW44" t="s">
        <v>85</v>
      </c>
      <c r="DX44">
        <v>1000</v>
      </c>
      <c r="DZ44" t="s">
        <v>4</v>
      </c>
      <c r="EA44" t="s">
        <v>4</v>
      </c>
      <c r="EB44" t="s">
        <v>4</v>
      </c>
      <c r="EC44" t="s">
        <v>4</v>
      </c>
      <c r="EE44">
        <v>108958751</v>
      </c>
      <c r="EF44">
        <v>30</v>
      </c>
      <c r="EG44" t="s">
        <v>22</v>
      </c>
      <c r="EH44">
        <v>0</v>
      </c>
      <c r="EI44" t="s">
        <v>4</v>
      </c>
      <c r="EJ44">
        <v>1</v>
      </c>
      <c r="EK44">
        <v>47</v>
      </c>
      <c r="EL44" t="s">
        <v>72</v>
      </c>
      <c r="EM44" t="s">
        <v>73</v>
      </c>
      <c r="EO44" t="s">
        <v>4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4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4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4</v>
      </c>
      <c r="HF44" t="s">
        <v>4</v>
      </c>
      <c r="HM44" t="s">
        <v>4</v>
      </c>
      <c r="HN44" t="s">
        <v>4</v>
      </c>
      <c r="HO44" t="s">
        <v>4</v>
      </c>
      <c r="HP44" t="s">
        <v>4</v>
      </c>
      <c r="HQ44" t="s">
        <v>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87</v>
      </c>
      <c r="F45" t="s">
        <v>88</v>
      </c>
      <c r="G45" t="s">
        <v>89</v>
      </c>
      <c r="H45" t="s">
        <v>85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101986892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90</v>
      </c>
      <c r="BM45">
        <v>47</v>
      </c>
      <c r="BN45">
        <v>0</v>
      </c>
      <c r="BO45" t="s">
        <v>88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85</v>
      </c>
      <c r="DW45" t="s">
        <v>85</v>
      </c>
      <c r="DX45">
        <v>1000</v>
      </c>
      <c r="DZ45" t="s">
        <v>4</v>
      </c>
      <c r="EA45" t="s">
        <v>4</v>
      </c>
      <c r="EB45" t="s">
        <v>4</v>
      </c>
      <c r="EC45" t="s">
        <v>4</v>
      </c>
      <c r="EE45">
        <v>108958751</v>
      </c>
      <c r="EF45">
        <v>30</v>
      </c>
      <c r="EG45" t="s">
        <v>22</v>
      </c>
      <c r="EH45">
        <v>0</v>
      </c>
      <c r="EI45" t="s">
        <v>4</v>
      </c>
      <c r="EJ45">
        <v>1</v>
      </c>
      <c r="EK45">
        <v>47</v>
      </c>
      <c r="EL45" t="s">
        <v>72</v>
      </c>
      <c r="EM45" t="s">
        <v>73</v>
      </c>
      <c r="EO45" t="s">
        <v>4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4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4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45" x14ac:dyDescent="0.2">
      <c r="A46">
        <v>17</v>
      </c>
      <c r="B46">
        <v>1</v>
      </c>
      <c r="E46" t="s">
        <v>91</v>
      </c>
      <c r="F46" t="s">
        <v>92</v>
      </c>
      <c r="G46" t="s">
        <v>93</v>
      </c>
      <c r="H46" t="s">
        <v>65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101986892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4</v>
      </c>
      <c r="BE46" t="s">
        <v>4</v>
      </c>
      <c r="BF46" t="s">
        <v>4</v>
      </c>
      <c r="BG46" t="s">
        <v>4</v>
      </c>
      <c r="BH46">
        <v>3</v>
      </c>
      <c r="BI46">
        <v>1</v>
      </c>
      <c r="BJ46" t="s">
        <v>94</v>
      </c>
      <c r="BM46">
        <v>1617</v>
      </c>
      <c r="BN46">
        <v>0</v>
      </c>
      <c r="BO46" t="s">
        <v>92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0</v>
      </c>
      <c r="CA46">
        <v>0</v>
      </c>
      <c r="CB46" t="s">
        <v>4</v>
      </c>
      <c r="CE46">
        <v>30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65</v>
      </c>
      <c r="DW46" t="s">
        <v>65</v>
      </c>
      <c r="DX46">
        <v>1</v>
      </c>
      <c r="DZ46" t="s">
        <v>4</v>
      </c>
      <c r="EA46" t="s">
        <v>4</v>
      </c>
      <c r="EB46" t="s">
        <v>4</v>
      </c>
      <c r="EC46" t="s">
        <v>4</v>
      </c>
      <c r="EE46">
        <v>108960277</v>
      </c>
      <c r="EF46">
        <v>200</v>
      </c>
      <c r="EG46" t="s">
        <v>95</v>
      </c>
      <c r="EH46">
        <v>0</v>
      </c>
      <c r="EI46" t="s">
        <v>4</v>
      </c>
      <c r="EJ46">
        <v>1</v>
      </c>
      <c r="EK46">
        <v>1617</v>
      </c>
      <c r="EL46" t="s">
        <v>96</v>
      </c>
      <c r="EM46" t="s">
        <v>97</v>
      </c>
      <c r="EO46" t="s">
        <v>4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4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4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4</v>
      </c>
      <c r="HF46" t="s">
        <v>4</v>
      </c>
      <c r="HM46" t="s">
        <v>4</v>
      </c>
      <c r="HN46" t="s">
        <v>4</v>
      </c>
      <c r="HO46" t="s">
        <v>4</v>
      </c>
      <c r="HP46" t="s">
        <v>4</v>
      </c>
      <c r="HQ46" t="s">
        <v>4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98</v>
      </c>
      <c r="F47" t="s">
        <v>99</v>
      </c>
      <c r="G47" t="s">
        <v>100</v>
      </c>
      <c r="H47" t="s">
        <v>101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101986892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1</v>
      </c>
      <c r="BJ47" t="s">
        <v>102</v>
      </c>
      <c r="BM47">
        <v>65</v>
      </c>
      <c r="BN47">
        <v>0</v>
      </c>
      <c r="BO47" t="s">
        <v>99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87</v>
      </c>
      <c r="CA47">
        <v>41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101</v>
      </c>
      <c r="DW47" t="s">
        <v>101</v>
      </c>
      <c r="DX47">
        <v>100</v>
      </c>
      <c r="DZ47" t="s">
        <v>4</v>
      </c>
      <c r="EA47" t="s">
        <v>4</v>
      </c>
      <c r="EB47" t="s">
        <v>4</v>
      </c>
      <c r="EC47" t="s">
        <v>4</v>
      </c>
      <c r="EE47">
        <v>108958671</v>
      </c>
      <c r="EF47">
        <v>30</v>
      </c>
      <c r="EG47" t="s">
        <v>22</v>
      </c>
      <c r="EH47">
        <v>0</v>
      </c>
      <c r="EI47" t="s">
        <v>4</v>
      </c>
      <c r="EJ47">
        <v>1</v>
      </c>
      <c r="EK47">
        <v>65</v>
      </c>
      <c r="EL47" t="s">
        <v>103</v>
      </c>
      <c r="EM47" t="s">
        <v>104</v>
      </c>
      <c r="EO47" t="s">
        <v>4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4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4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105</v>
      </c>
      <c r="F48" t="s">
        <v>106</v>
      </c>
      <c r="G48" t="s">
        <v>107</v>
      </c>
      <c r="H48" t="s">
        <v>65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101986892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4</v>
      </c>
      <c r="BE48" t="s">
        <v>4</v>
      </c>
      <c r="BF48" t="s">
        <v>4</v>
      </c>
      <c r="BG48" t="s">
        <v>4</v>
      </c>
      <c r="BH48">
        <v>3</v>
      </c>
      <c r="BI48">
        <v>1</v>
      </c>
      <c r="BJ48" t="s">
        <v>108</v>
      </c>
      <c r="BM48">
        <v>65</v>
      </c>
      <c r="BN48">
        <v>0</v>
      </c>
      <c r="BO48" t="s">
        <v>106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</v>
      </c>
      <c r="BZ48">
        <v>0</v>
      </c>
      <c r="CA48">
        <v>0</v>
      </c>
      <c r="CB48" t="s">
        <v>4</v>
      </c>
      <c r="CE48">
        <v>30</v>
      </c>
      <c r="CF48">
        <v>0</v>
      </c>
      <c r="CG48">
        <v>0</v>
      </c>
      <c r="CM48">
        <v>0</v>
      </c>
      <c r="CN48" t="s">
        <v>4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4</v>
      </c>
      <c r="DD48" t="s">
        <v>4</v>
      </c>
      <c r="DE48" t="s">
        <v>4</v>
      </c>
      <c r="DF48" t="s">
        <v>4</v>
      </c>
      <c r="DG48" t="s">
        <v>4</v>
      </c>
      <c r="DH48" t="s">
        <v>4</v>
      </c>
      <c r="DI48" t="s">
        <v>4</v>
      </c>
      <c r="DJ48" t="s">
        <v>4</v>
      </c>
      <c r="DK48" t="s">
        <v>4</v>
      </c>
      <c r="DL48" t="s">
        <v>4</v>
      </c>
      <c r="DM48" t="s">
        <v>4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65</v>
      </c>
      <c r="DW48" t="s">
        <v>65</v>
      </c>
      <c r="DX48">
        <v>1</v>
      </c>
      <c r="DZ48" t="s">
        <v>4</v>
      </c>
      <c r="EA48" t="s">
        <v>4</v>
      </c>
      <c r="EB48" t="s">
        <v>4</v>
      </c>
      <c r="EC48" t="s">
        <v>4</v>
      </c>
      <c r="EE48">
        <v>108958671</v>
      </c>
      <c r="EF48">
        <v>30</v>
      </c>
      <c r="EG48" t="s">
        <v>22</v>
      </c>
      <c r="EH48">
        <v>0</v>
      </c>
      <c r="EI48" t="s">
        <v>4</v>
      </c>
      <c r="EJ48">
        <v>1</v>
      </c>
      <c r="EK48">
        <v>65</v>
      </c>
      <c r="EL48" t="s">
        <v>103</v>
      </c>
      <c r="EM48" t="s">
        <v>104</v>
      </c>
      <c r="EO48" t="s">
        <v>4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4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4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4</v>
      </c>
      <c r="HF48" t="s">
        <v>4</v>
      </c>
      <c r="HM48" t="s">
        <v>4</v>
      </c>
      <c r="HN48" t="s">
        <v>4</v>
      </c>
      <c r="HO48" t="s">
        <v>4</v>
      </c>
      <c r="HP48" t="s">
        <v>4</v>
      </c>
      <c r="HQ48" t="s">
        <v>4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109</v>
      </c>
      <c r="F49" t="s">
        <v>110</v>
      </c>
      <c r="G49" t="s">
        <v>111</v>
      </c>
      <c r="H49" t="s">
        <v>112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101986892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113</v>
      </c>
      <c r="BM49">
        <v>65</v>
      </c>
      <c r="BN49">
        <v>0</v>
      </c>
      <c r="BO49" t="s">
        <v>110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112</v>
      </c>
      <c r="DW49" t="s">
        <v>112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108958671</v>
      </c>
      <c r="EF49">
        <v>30</v>
      </c>
      <c r="EG49" t="s">
        <v>22</v>
      </c>
      <c r="EH49">
        <v>0</v>
      </c>
      <c r="EI49" t="s">
        <v>4</v>
      </c>
      <c r="EJ49">
        <v>1</v>
      </c>
      <c r="EK49">
        <v>65</v>
      </c>
      <c r="EL49" t="s">
        <v>103</v>
      </c>
      <c r="EM49" t="s">
        <v>104</v>
      </c>
      <c r="EO49" t="s">
        <v>4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4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4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114</v>
      </c>
      <c r="F50" t="s">
        <v>115</v>
      </c>
      <c r="G50" t="s">
        <v>820</v>
      </c>
      <c r="H50" t="s">
        <v>85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101986892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4</v>
      </c>
      <c r="BE50" t="s">
        <v>4</v>
      </c>
      <c r="BF50" t="s">
        <v>4</v>
      </c>
      <c r="BG50" t="s">
        <v>4</v>
      </c>
      <c r="BH50">
        <v>3</v>
      </c>
      <c r="BI50">
        <v>1</v>
      </c>
      <c r="BJ50" t="s">
        <v>116</v>
      </c>
      <c r="BM50">
        <v>65</v>
      </c>
      <c r="BN50">
        <v>0</v>
      </c>
      <c r="BO50" t="s">
        <v>115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</v>
      </c>
      <c r="BZ50">
        <v>0</v>
      </c>
      <c r="CA50">
        <v>0</v>
      </c>
      <c r="CB50" t="s">
        <v>4</v>
      </c>
      <c r="CE50">
        <v>30</v>
      </c>
      <c r="CF50">
        <v>0</v>
      </c>
      <c r="CG50">
        <v>0</v>
      </c>
      <c r="CM50">
        <v>0</v>
      </c>
      <c r="CN50" t="s">
        <v>4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4</v>
      </c>
      <c r="DD50" t="s">
        <v>4</v>
      </c>
      <c r="DE50" t="s">
        <v>4</v>
      </c>
      <c r="DF50" t="s">
        <v>4</v>
      </c>
      <c r="DG50" t="s">
        <v>4</v>
      </c>
      <c r="DH50" t="s">
        <v>4</v>
      </c>
      <c r="DI50" t="s">
        <v>4</v>
      </c>
      <c r="DJ50" t="s">
        <v>4</v>
      </c>
      <c r="DK50" t="s">
        <v>4</v>
      </c>
      <c r="DL50" t="s">
        <v>4</v>
      </c>
      <c r="DM50" t="s">
        <v>4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85</v>
      </c>
      <c r="DW50" t="s">
        <v>85</v>
      </c>
      <c r="DX50">
        <v>1000</v>
      </c>
      <c r="DZ50" t="s">
        <v>4</v>
      </c>
      <c r="EA50" t="s">
        <v>4</v>
      </c>
      <c r="EB50" t="s">
        <v>4</v>
      </c>
      <c r="EC50" t="s">
        <v>4</v>
      </c>
      <c r="EE50">
        <v>108958671</v>
      </c>
      <c r="EF50">
        <v>30</v>
      </c>
      <c r="EG50" t="s">
        <v>22</v>
      </c>
      <c r="EH50">
        <v>0</v>
      </c>
      <c r="EI50" t="s">
        <v>4</v>
      </c>
      <c r="EJ50">
        <v>1</v>
      </c>
      <c r="EK50">
        <v>65</v>
      </c>
      <c r="EL50" t="s">
        <v>103</v>
      </c>
      <c r="EM50" t="s">
        <v>104</v>
      </c>
      <c r="EO50" t="s">
        <v>4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4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4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4</v>
      </c>
      <c r="HF50" t="s">
        <v>4</v>
      </c>
      <c r="HM50" t="s">
        <v>4</v>
      </c>
      <c r="HN50" t="s">
        <v>4</v>
      </c>
      <c r="HO50" t="s">
        <v>4</v>
      </c>
      <c r="HP50" t="s">
        <v>4</v>
      </c>
      <c r="HQ50" t="s">
        <v>4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ROUND(SUMIF(AA39:AA50,"=101986892",O39:O50),2)</f>
        <v>534952.30000000005</v>
      </c>
      <c r="AC52" s="2">
        <f>ROUND(SUMIF(AA39:AA50,"=101986892",P39:P50),2)</f>
        <v>480377.46</v>
      </c>
      <c r="AD52" s="2">
        <f>ROUND(SUMIF(AA39:AA50,"=101986892",Q39:Q50),2)</f>
        <v>16032.37</v>
      </c>
      <c r="AE52" s="2">
        <f>ROUND(SUMIF(AA39:AA50,"=101986892",R39:R50),2)</f>
        <v>7193.86</v>
      </c>
      <c r="AF52" s="2">
        <f>ROUND(SUMIF(AA39:AA50,"=101986892",S39:S50),2)</f>
        <v>38542.47</v>
      </c>
      <c r="AG52" s="2">
        <f>ROUND(SUMIF(AA39:AA50,"=101986892",T39:T50),2)</f>
        <v>0</v>
      </c>
      <c r="AH52" s="2">
        <f>SUMIF(AA39:AA50,"=101986892",U39:U50)</f>
        <v>136.93085846999998</v>
      </c>
      <c r="AI52" s="2">
        <f>SUMIF(AA39:AA50,"=101986892",V39:V50)</f>
        <v>0</v>
      </c>
      <c r="AJ52" s="2">
        <f>ROUND(SUMIF(AA39:AA50,"=101986892",W39:W50),2)</f>
        <v>0</v>
      </c>
      <c r="AK52" s="2">
        <f>ROUND(SUMIF(AA39:AA50,"=101986892",X39:X50),2)</f>
        <v>34851.269999999997</v>
      </c>
      <c r="AL52" s="2">
        <f>ROUND(SUMIF(AA39:AA50,"=101986892",Y39:Y50),2)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ROUND(SUMIF(AA39:AA50,"=101986892",FQ39:FQ50),2)</f>
        <v>0</v>
      </c>
      <c r="BY52" s="2">
        <f>ROUND(SUMIF(AA39:AA50,"=101986892",FR39:FR50),2)</f>
        <v>0</v>
      </c>
      <c r="BZ52" s="2">
        <f>ROUND(SUMIF(AA39:AA50,"=101986892",GL39:GL50),2)</f>
        <v>0</v>
      </c>
      <c r="CA52" s="2">
        <f>ROUND(SUMIF(AA39:AA50,"=101986892",GM39:GM50),2)</f>
        <v>601828.01</v>
      </c>
      <c r="CB52" s="2">
        <f>ROUND(SUMIF(AA39:AA50,"=101986892",GN39:GN50),2)</f>
        <v>601828.01</v>
      </c>
      <c r="CC52" s="2">
        <f>ROUND(SUMIF(AA39:AA50,"=101986892",GO39:GO50),2)</f>
        <v>0</v>
      </c>
      <c r="CD52" s="2">
        <f>ROUND(SUMIF(AA39:AA50,"=101986892",GP39:GP50),2)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ROUND(SUMIF(AA39:AA50,"=101986892",GX39:GX50),2)</f>
        <v>0</v>
      </c>
      <c r="CK52" s="2">
        <f>ROUND(SUMIF(AA39:AA50,"=101986892",GY39:GY50),2)</f>
        <v>0</v>
      </c>
      <c r="CL52" s="2">
        <f>ROUND(SUMIF(AA39:AA50,"=101986892",GZ39:GZ50),2)</f>
        <v>0</v>
      </c>
      <c r="CM52" s="2">
        <f>ROUND(SUMIF(AA39:AA50,"=101986892",HD39:HD50),2)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117</v>
      </c>
      <c r="H54" s="4" t="s">
        <v>118</v>
      </c>
      <c r="I54" s="4"/>
      <c r="J54" s="4"/>
      <c r="K54" s="4">
        <v>201</v>
      </c>
      <c r="L54" s="4">
        <v>1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119</v>
      </c>
      <c r="H55" s="4" t="s">
        <v>120</v>
      </c>
      <c r="I55" s="4"/>
      <c r="J55" s="4"/>
      <c r="K55" s="4">
        <v>202</v>
      </c>
      <c r="L55" s="4">
        <v>2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121</v>
      </c>
      <c r="H56" s="4" t="s">
        <v>122</v>
      </c>
      <c r="I56" s="4"/>
      <c r="J56" s="4"/>
      <c r="K56" s="4">
        <v>222</v>
      </c>
      <c r="L56" s="4">
        <v>3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123</v>
      </c>
      <c r="H57" s="4" t="s">
        <v>124</v>
      </c>
      <c r="I57" s="4"/>
      <c r="J57" s="4"/>
      <c r="K57" s="4">
        <v>225</v>
      </c>
      <c r="L57" s="4">
        <v>4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125</v>
      </c>
      <c r="H58" s="4" t="s">
        <v>126</v>
      </c>
      <c r="I58" s="4"/>
      <c r="J58" s="4"/>
      <c r="K58" s="4">
        <v>226</v>
      </c>
      <c r="L58" s="4">
        <v>5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127</v>
      </c>
      <c r="H59" s="4" t="s">
        <v>128</v>
      </c>
      <c r="I59" s="4"/>
      <c r="J59" s="4"/>
      <c r="K59" s="4">
        <v>227</v>
      </c>
      <c r="L59" s="4">
        <v>6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129</v>
      </c>
      <c r="H60" s="4" t="s">
        <v>130</v>
      </c>
      <c r="I60" s="4"/>
      <c r="J60" s="4"/>
      <c r="K60" s="4">
        <v>228</v>
      </c>
      <c r="L60" s="4">
        <v>7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131</v>
      </c>
      <c r="H61" s="4" t="s">
        <v>132</v>
      </c>
      <c r="I61" s="4"/>
      <c r="J61" s="4"/>
      <c r="K61" s="4">
        <v>216</v>
      </c>
      <c r="L61" s="4">
        <v>8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133</v>
      </c>
      <c r="H62" s="4" t="s">
        <v>134</v>
      </c>
      <c r="I62" s="4"/>
      <c r="J62" s="4"/>
      <c r="K62" s="4">
        <v>223</v>
      </c>
      <c r="L62" s="4">
        <v>9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135</v>
      </c>
      <c r="H63" s="4" t="s">
        <v>136</v>
      </c>
      <c r="I63" s="4"/>
      <c r="J63" s="4"/>
      <c r="K63" s="4">
        <v>229</v>
      </c>
      <c r="L63" s="4">
        <v>10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137</v>
      </c>
      <c r="H64" s="4" t="s">
        <v>138</v>
      </c>
      <c r="I64" s="4"/>
      <c r="J64" s="4"/>
      <c r="K64" s="4">
        <v>203</v>
      </c>
      <c r="L64" s="4">
        <v>11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139</v>
      </c>
      <c r="H65" s="4" t="s">
        <v>140</v>
      </c>
      <c r="I65" s="4"/>
      <c r="J65" s="4"/>
      <c r="K65" s="4">
        <v>231</v>
      </c>
      <c r="L65" s="4">
        <v>12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141</v>
      </c>
      <c r="H66" s="4" t="s">
        <v>142</v>
      </c>
      <c r="I66" s="4"/>
      <c r="J66" s="4"/>
      <c r="K66" s="4">
        <v>204</v>
      </c>
      <c r="L66" s="4">
        <v>13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143</v>
      </c>
      <c r="H67" s="4" t="s">
        <v>144</v>
      </c>
      <c r="I67" s="4"/>
      <c r="J67" s="4"/>
      <c r="K67" s="4">
        <v>205</v>
      </c>
      <c r="L67" s="4">
        <v>14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145</v>
      </c>
      <c r="H68" s="4" t="s">
        <v>146</v>
      </c>
      <c r="I68" s="4"/>
      <c r="J68" s="4"/>
      <c r="K68" s="4">
        <v>232</v>
      </c>
      <c r="L68" s="4">
        <v>15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147</v>
      </c>
      <c r="H69" s="4" t="s">
        <v>148</v>
      </c>
      <c r="I69" s="4"/>
      <c r="J69" s="4"/>
      <c r="K69" s="4">
        <v>214</v>
      </c>
      <c r="L69" s="4">
        <v>16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149</v>
      </c>
      <c r="H70" s="4" t="s">
        <v>150</v>
      </c>
      <c r="I70" s="4"/>
      <c r="J70" s="4"/>
      <c r="K70" s="4">
        <v>215</v>
      </c>
      <c r="L70" s="4">
        <v>17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151</v>
      </c>
      <c r="H71" s="4" t="s">
        <v>152</v>
      </c>
      <c r="I71" s="4"/>
      <c r="J71" s="4"/>
      <c r="K71" s="4">
        <v>217</v>
      </c>
      <c r="L71" s="4">
        <v>18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153</v>
      </c>
      <c r="H72" s="4" t="s">
        <v>154</v>
      </c>
      <c r="I72" s="4"/>
      <c r="J72" s="4"/>
      <c r="K72" s="4">
        <v>230</v>
      </c>
      <c r="L72" s="4">
        <v>19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155</v>
      </c>
      <c r="H73" s="4" t="s">
        <v>156</v>
      </c>
      <c r="I73" s="4"/>
      <c r="J73" s="4"/>
      <c r="K73" s="4">
        <v>206</v>
      </c>
      <c r="L73" s="4">
        <v>20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157</v>
      </c>
      <c r="H74" s="4" t="s">
        <v>158</v>
      </c>
      <c r="I74" s="4"/>
      <c r="J74" s="4"/>
      <c r="K74" s="4">
        <v>207</v>
      </c>
      <c r="L74" s="4">
        <v>21</v>
      </c>
      <c r="M74" s="4">
        <v>3</v>
      </c>
      <c r="N74" s="4" t="s">
        <v>4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159</v>
      </c>
      <c r="H75" s="4" t="s">
        <v>160</v>
      </c>
      <c r="I75" s="4"/>
      <c r="J75" s="4"/>
      <c r="K75" s="4">
        <v>208</v>
      </c>
      <c r="L75" s="4">
        <v>22</v>
      </c>
      <c r="M75" s="4">
        <v>3</v>
      </c>
      <c r="N75" s="4" t="s">
        <v>4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161</v>
      </c>
      <c r="H76" s="4" t="s">
        <v>162</v>
      </c>
      <c r="I76" s="4"/>
      <c r="J76" s="4"/>
      <c r="K76" s="4">
        <v>209</v>
      </c>
      <c r="L76" s="4">
        <v>23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163</v>
      </c>
      <c r="H77" s="4" t="s">
        <v>164</v>
      </c>
      <c r="I77" s="4"/>
      <c r="J77" s="4"/>
      <c r="K77" s="4">
        <v>233</v>
      </c>
      <c r="L77" s="4">
        <v>24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165</v>
      </c>
      <c r="H78" s="4" t="s">
        <v>166</v>
      </c>
      <c r="I78" s="4"/>
      <c r="J78" s="4"/>
      <c r="K78" s="4">
        <v>210</v>
      </c>
      <c r="L78" s="4">
        <v>25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167</v>
      </c>
      <c r="H79" s="4" t="s">
        <v>168</v>
      </c>
      <c r="I79" s="4"/>
      <c r="J79" s="4"/>
      <c r="K79" s="4">
        <v>211</v>
      </c>
      <c r="L79" s="4">
        <v>26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169</v>
      </c>
      <c r="H80" s="4" t="s">
        <v>170</v>
      </c>
      <c r="I80" s="4"/>
      <c r="J80" s="4"/>
      <c r="K80" s="4">
        <v>224</v>
      </c>
      <c r="L80" s="4">
        <v>27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53</v>
      </c>
      <c r="G82" s="1" t="s">
        <v>171</v>
      </c>
      <c r="H82" s="1" t="s">
        <v>4</v>
      </c>
      <c r="I82" s="1">
        <v>0</v>
      </c>
      <c r="J82" s="1"/>
      <c r="K82" s="1">
        <v>0</v>
      </c>
      <c r="L82" s="1"/>
      <c r="M82" s="1" t="s">
        <v>4</v>
      </c>
      <c r="N82" s="1"/>
      <c r="O82" s="1"/>
      <c r="P82" s="1"/>
      <c r="Q82" s="1"/>
      <c r="R82" s="1"/>
      <c r="S82" s="1">
        <v>0</v>
      </c>
      <c r="T82" s="1"/>
      <c r="U82" s="1" t="s">
        <v>4</v>
      </c>
      <c r="V82" s="1">
        <v>0</v>
      </c>
      <c r="W82" s="1"/>
      <c r="X82" s="1"/>
      <c r="Y82" s="1"/>
      <c r="Z82" s="1"/>
      <c r="AA82" s="1"/>
      <c r="AB82" s="1" t="s">
        <v>4</v>
      </c>
      <c r="AC82" s="1" t="s">
        <v>4</v>
      </c>
      <c r="AD82" s="1" t="s">
        <v>4</v>
      </c>
      <c r="AE82" s="1" t="s">
        <v>4</v>
      </c>
      <c r="AF82" s="1" t="s">
        <v>4</v>
      </c>
      <c r="AG82" s="1" t="s">
        <v>4</v>
      </c>
      <c r="AH82" s="1"/>
      <c r="AI82" s="1"/>
      <c r="AJ82" s="1"/>
      <c r="AK82" s="1"/>
      <c r="AL82" s="1"/>
      <c r="AM82" s="1"/>
      <c r="AN82" s="1"/>
      <c r="AO82" s="1"/>
      <c r="AP82" s="1" t="s">
        <v>4</v>
      </c>
      <c r="AQ82" s="1" t="s">
        <v>4</v>
      </c>
      <c r="AR82" s="1" t="s">
        <v>4</v>
      </c>
      <c r="AS82" s="1"/>
      <c r="AT82" s="1"/>
      <c r="AU82" s="1"/>
      <c r="AV82" s="1"/>
      <c r="AW82" s="1"/>
      <c r="AX82" s="1"/>
      <c r="AY82" s="1"/>
      <c r="AZ82" s="1" t="s">
        <v>4</v>
      </c>
      <c r="BA82" s="1"/>
      <c r="BB82" s="1" t="s">
        <v>4</v>
      </c>
      <c r="BC82" s="1" t="s">
        <v>4</v>
      </c>
      <c r="BD82" s="1" t="s">
        <v>4</v>
      </c>
      <c r="BE82" s="1" t="s">
        <v>4</v>
      </c>
      <c r="BF82" s="1" t="s">
        <v>4</v>
      </c>
      <c r="BG82" s="1" t="s">
        <v>4</v>
      </c>
      <c r="BH82" s="1" t="s">
        <v>4</v>
      </c>
      <c r="BI82" s="1" t="s">
        <v>4</v>
      </c>
      <c r="BJ82" s="1" t="s">
        <v>4</v>
      </c>
      <c r="BK82" s="1" t="s">
        <v>4</v>
      </c>
      <c r="BL82" s="1" t="s">
        <v>4</v>
      </c>
      <c r="BM82" s="1" t="s">
        <v>4</v>
      </c>
      <c r="BN82" s="1" t="s">
        <v>4</v>
      </c>
      <c r="BO82" s="1" t="s">
        <v>4</v>
      </c>
      <c r="BP82" s="1" t="s">
        <v>4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172</v>
      </c>
      <c r="F86" t="s">
        <v>173</v>
      </c>
      <c r="G86" t="s">
        <v>174</v>
      </c>
      <c r="H86" t="s">
        <v>175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101986892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4</v>
      </c>
      <c r="BE86" t="s">
        <v>4</v>
      </c>
      <c r="BF86" t="s">
        <v>4</v>
      </c>
      <c r="BG86" t="s">
        <v>4</v>
      </c>
      <c r="BH86">
        <v>0</v>
      </c>
      <c r="BI86">
        <v>1</v>
      </c>
      <c r="BJ86" t="s">
        <v>176</v>
      </c>
      <c r="BM86">
        <v>58</v>
      </c>
      <c r="BN86">
        <v>0</v>
      </c>
      <c r="BO86" t="s">
        <v>173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127</v>
      </c>
      <c r="CA86">
        <v>57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175</v>
      </c>
      <c r="DW86" t="s">
        <v>175</v>
      </c>
      <c r="DX86">
        <v>100</v>
      </c>
      <c r="DZ86" t="s">
        <v>4</v>
      </c>
      <c r="EA86" t="s">
        <v>4</v>
      </c>
      <c r="EB86" t="s">
        <v>4</v>
      </c>
      <c r="EC86" t="s">
        <v>4</v>
      </c>
      <c r="EE86">
        <v>108958664</v>
      </c>
      <c r="EF86">
        <v>30</v>
      </c>
      <c r="EG86" t="s">
        <v>22</v>
      </c>
      <c r="EH86">
        <v>0</v>
      </c>
      <c r="EI86" t="s">
        <v>4</v>
      </c>
      <c r="EJ86">
        <v>1</v>
      </c>
      <c r="EK86">
        <v>58</v>
      </c>
      <c r="EL86" t="s">
        <v>177</v>
      </c>
      <c r="EM86" t="s">
        <v>178</v>
      </c>
      <c r="EO86" t="s">
        <v>4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4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4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179</v>
      </c>
      <c r="F87" t="s">
        <v>180</v>
      </c>
      <c r="G87" t="s">
        <v>181</v>
      </c>
      <c r="H87" t="s">
        <v>182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101986892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4</v>
      </c>
      <c r="BE87" t="s">
        <v>4</v>
      </c>
      <c r="BF87" t="s">
        <v>4</v>
      </c>
      <c r="BG87" t="s">
        <v>4</v>
      </c>
      <c r="BH87">
        <v>3</v>
      </c>
      <c r="BI87">
        <v>1</v>
      </c>
      <c r="BJ87" t="s">
        <v>4</v>
      </c>
      <c r="BM87">
        <v>58</v>
      </c>
      <c r="BN87">
        <v>0</v>
      </c>
      <c r="BO87" t="s">
        <v>4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0</v>
      </c>
      <c r="CA87">
        <v>0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182</v>
      </c>
      <c r="DW87" t="s">
        <v>182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108958664</v>
      </c>
      <c r="EF87">
        <v>30</v>
      </c>
      <c r="EG87" t="s">
        <v>22</v>
      </c>
      <c r="EH87">
        <v>0</v>
      </c>
      <c r="EI87" t="s">
        <v>4</v>
      </c>
      <c r="EJ87">
        <v>1</v>
      </c>
      <c r="EK87">
        <v>58</v>
      </c>
      <c r="EL87" t="s">
        <v>177</v>
      </c>
      <c r="EM87" t="s">
        <v>178</v>
      </c>
      <c r="EO87" t="s">
        <v>4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4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4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183</v>
      </c>
      <c r="F88" t="s">
        <v>56</v>
      </c>
      <c r="G88" t="s">
        <v>57</v>
      </c>
      <c r="H88" t="s">
        <v>58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101986892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1</v>
      </c>
      <c r="BJ88" t="s">
        <v>59</v>
      </c>
      <c r="BM88">
        <v>64</v>
      </c>
      <c r="BN88">
        <v>0</v>
      </c>
      <c r="BO88" t="s">
        <v>56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87</v>
      </c>
      <c r="CA88">
        <v>41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58</v>
      </c>
      <c r="DW88" t="s">
        <v>58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108958670</v>
      </c>
      <c r="EF88">
        <v>30</v>
      </c>
      <c r="EG88" t="s">
        <v>22</v>
      </c>
      <c r="EH88">
        <v>0</v>
      </c>
      <c r="EI88" t="s">
        <v>4</v>
      </c>
      <c r="EJ88">
        <v>1</v>
      </c>
      <c r="EK88">
        <v>64</v>
      </c>
      <c r="EL88" t="s">
        <v>60</v>
      </c>
      <c r="EM88" t="s">
        <v>61</v>
      </c>
      <c r="EO88" t="s">
        <v>4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4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4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184</v>
      </c>
      <c r="F89" t="s">
        <v>63</v>
      </c>
      <c r="G89" t="s">
        <v>64</v>
      </c>
      <c r="H89" t="s">
        <v>65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101986892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4</v>
      </c>
      <c r="BE89" t="s">
        <v>4</v>
      </c>
      <c r="BF89" t="s">
        <v>4</v>
      </c>
      <c r="BG89" t="s">
        <v>4</v>
      </c>
      <c r="BH89">
        <v>3</v>
      </c>
      <c r="BI89">
        <v>1</v>
      </c>
      <c r="BJ89" t="s">
        <v>66</v>
      </c>
      <c r="BM89">
        <v>64</v>
      </c>
      <c r="BN89">
        <v>0</v>
      </c>
      <c r="BO89" t="s">
        <v>63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0</v>
      </c>
      <c r="CA89">
        <v>0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65</v>
      </c>
      <c r="DW89" t="s">
        <v>65</v>
      </c>
      <c r="DX89">
        <v>1</v>
      </c>
      <c r="DZ89" t="s">
        <v>4</v>
      </c>
      <c r="EA89" t="s">
        <v>4</v>
      </c>
      <c r="EB89" t="s">
        <v>4</v>
      </c>
      <c r="EC89" t="s">
        <v>4</v>
      </c>
      <c r="EE89">
        <v>108958670</v>
      </c>
      <c r="EF89">
        <v>30</v>
      </c>
      <c r="EG89" t="s">
        <v>22</v>
      </c>
      <c r="EH89">
        <v>0</v>
      </c>
      <c r="EI89" t="s">
        <v>4</v>
      </c>
      <c r="EJ89">
        <v>1</v>
      </c>
      <c r="EK89">
        <v>64</v>
      </c>
      <c r="EL89" t="s">
        <v>60</v>
      </c>
      <c r="EM89" t="s">
        <v>61</v>
      </c>
      <c r="EO89" t="s">
        <v>4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4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4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185</v>
      </c>
      <c r="F90" t="s">
        <v>186</v>
      </c>
      <c r="G90" t="s">
        <v>187</v>
      </c>
      <c r="H90" t="s">
        <v>188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101986892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1</v>
      </c>
      <c r="BJ90" t="s">
        <v>189</v>
      </c>
      <c r="BM90">
        <v>58</v>
      </c>
      <c r="BN90">
        <v>0</v>
      </c>
      <c r="BO90" t="s">
        <v>186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127</v>
      </c>
      <c r="CA90">
        <v>57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188</v>
      </c>
      <c r="DW90" t="s">
        <v>188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108958664</v>
      </c>
      <c r="EF90">
        <v>30</v>
      </c>
      <c r="EG90" t="s">
        <v>22</v>
      </c>
      <c r="EH90">
        <v>0</v>
      </c>
      <c r="EI90" t="s">
        <v>4</v>
      </c>
      <c r="EJ90">
        <v>1</v>
      </c>
      <c r="EK90">
        <v>58</v>
      </c>
      <c r="EL90" t="s">
        <v>177</v>
      </c>
      <c r="EM90" t="s">
        <v>178</v>
      </c>
      <c r="EO90" t="s">
        <v>4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4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4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190</v>
      </c>
      <c r="F91" t="s">
        <v>106</v>
      </c>
      <c r="G91" t="s">
        <v>107</v>
      </c>
      <c r="H91" t="s">
        <v>65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101986892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4</v>
      </c>
      <c r="BE91" t="s">
        <v>4</v>
      </c>
      <c r="BF91" t="s">
        <v>4</v>
      </c>
      <c r="BG91" t="s">
        <v>4</v>
      </c>
      <c r="BH91">
        <v>3</v>
      </c>
      <c r="BI91">
        <v>1</v>
      </c>
      <c r="BJ91" t="s">
        <v>108</v>
      </c>
      <c r="BM91">
        <v>58</v>
      </c>
      <c r="BN91">
        <v>0</v>
      </c>
      <c r="BO91" t="s">
        <v>106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0</v>
      </c>
      <c r="CA91">
        <v>0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65</v>
      </c>
      <c r="DW91" t="s">
        <v>65</v>
      </c>
      <c r="DX91">
        <v>1</v>
      </c>
      <c r="DZ91" t="s">
        <v>4</v>
      </c>
      <c r="EA91" t="s">
        <v>4</v>
      </c>
      <c r="EB91" t="s">
        <v>4</v>
      </c>
      <c r="EC91" t="s">
        <v>4</v>
      </c>
      <c r="EE91">
        <v>108958664</v>
      </c>
      <c r="EF91">
        <v>30</v>
      </c>
      <c r="EG91" t="s">
        <v>22</v>
      </c>
      <c r="EH91">
        <v>0</v>
      </c>
      <c r="EI91" t="s">
        <v>4</v>
      </c>
      <c r="EJ91">
        <v>1</v>
      </c>
      <c r="EK91">
        <v>58</v>
      </c>
      <c r="EL91" t="s">
        <v>177</v>
      </c>
      <c r="EM91" t="s">
        <v>178</v>
      </c>
      <c r="EO91" t="s">
        <v>4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4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4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191</v>
      </c>
      <c r="F92" t="s">
        <v>192</v>
      </c>
      <c r="G92" t="s">
        <v>193</v>
      </c>
      <c r="H92" t="s">
        <v>182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101986892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1</v>
      </c>
      <c r="BJ92" t="s">
        <v>4</v>
      </c>
      <c r="BM92">
        <v>58</v>
      </c>
      <c r="BN92">
        <v>0</v>
      </c>
      <c r="BO92" t="s">
        <v>4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182</v>
      </c>
      <c r="DW92" t="s">
        <v>182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108958664</v>
      </c>
      <c r="EF92">
        <v>30</v>
      </c>
      <c r="EG92" t="s">
        <v>22</v>
      </c>
      <c r="EH92">
        <v>0</v>
      </c>
      <c r="EI92" t="s">
        <v>4</v>
      </c>
      <c r="EJ92">
        <v>1</v>
      </c>
      <c r="EK92">
        <v>58</v>
      </c>
      <c r="EL92" t="s">
        <v>177</v>
      </c>
      <c r="EM92" t="s">
        <v>178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4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4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101986892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4</v>
      </c>
      <c r="BE93" t="s">
        <v>4</v>
      </c>
      <c r="BF93" t="s">
        <v>4</v>
      </c>
      <c r="BG93" t="s">
        <v>4</v>
      </c>
      <c r="BH93">
        <v>2</v>
      </c>
      <c r="BI93">
        <v>1</v>
      </c>
      <c r="BJ93" t="s">
        <v>198</v>
      </c>
      <c r="BM93">
        <v>400000</v>
      </c>
      <c r="BN93">
        <v>0</v>
      </c>
      <c r="BO93" t="s">
        <v>195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197</v>
      </c>
      <c r="DW93" t="s">
        <v>197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108960795</v>
      </c>
      <c r="EF93">
        <v>190</v>
      </c>
      <c r="EG93" t="s">
        <v>199</v>
      </c>
      <c r="EH93">
        <v>0</v>
      </c>
      <c r="EI93" t="s">
        <v>4</v>
      </c>
      <c r="EJ93">
        <v>1</v>
      </c>
      <c r="EK93">
        <v>400000</v>
      </c>
      <c r="EL93" t="s">
        <v>200</v>
      </c>
      <c r="EM93" t="s">
        <v>201</v>
      </c>
      <c r="EO93" t="s">
        <v>4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4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4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202</v>
      </c>
      <c r="F94" t="s">
        <v>203</v>
      </c>
      <c r="G94" t="s">
        <v>204</v>
      </c>
      <c r="H94" t="s">
        <v>205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101986892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4</v>
      </c>
      <c r="BE94" t="s">
        <v>4</v>
      </c>
      <c r="BF94" t="s">
        <v>4</v>
      </c>
      <c r="BG94" t="s">
        <v>4</v>
      </c>
      <c r="BH94">
        <v>0</v>
      </c>
      <c r="BI94">
        <v>1</v>
      </c>
      <c r="BJ94" t="s">
        <v>206</v>
      </c>
      <c r="BM94">
        <v>66</v>
      </c>
      <c r="BN94">
        <v>0</v>
      </c>
      <c r="BO94" t="s">
        <v>203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94</v>
      </c>
      <c r="CA94">
        <v>41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205</v>
      </c>
      <c r="DW94" t="s">
        <v>205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108958672</v>
      </c>
      <c r="EF94">
        <v>30</v>
      </c>
      <c r="EG94" t="s">
        <v>22</v>
      </c>
      <c r="EH94">
        <v>0</v>
      </c>
      <c r="EI94" t="s">
        <v>4</v>
      </c>
      <c r="EJ94">
        <v>1</v>
      </c>
      <c r="EK94">
        <v>66</v>
      </c>
      <c r="EL94" t="s">
        <v>207</v>
      </c>
      <c r="EM94" t="s">
        <v>208</v>
      </c>
      <c r="EO94" t="s">
        <v>4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4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4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209</v>
      </c>
      <c r="F95" t="s">
        <v>210</v>
      </c>
      <c r="G95" t="s">
        <v>211</v>
      </c>
      <c r="H95" t="s">
        <v>212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101986892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1</v>
      </c>
      <c r="BJ95" t="s">
        <v>213</v>
      </c>
      <c r="BM95">
        <v>66</v>
      </c>
      <c r="BN95">
        <v>0</v>
      </c>
      <c r="BO95" t="s">
        <v>210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212</v>
      </c>
      <c r="DW95" t="s">
        <v>212</v>
      </c>
      <c r="DX95">
        <v>1000</v>
      </c>
      <c r="DZ95" t="s">
        <v>4</v>
      </c>
      <c r="EA95" t="s">
        <v>4</v>
      </c>
      <c r="EB95" t="s">
        <v>4</v>
      </c>
      <c r="EC95" t="s">
        <v>4</v>
      </c>
      <c r="EE95">
        <v>108958672</v>
      </c>
      <c r="EF95">
        <v>30</v>
      </c>
      <c r="EG95" t="s">
        <v>22</v>
      </c>
      <c r="EH95">
        <v>0</v>
      </c>
      <c r="EI95" t="s">
        <v>4</v>
      </c>
      <c r="EJ95">
        <v>1</v>
      </c>
      <c r="EK95">
        <v>66</v>
      </c>
      <c r="EL95" t="s">
        <v>207</v>
      </c>
      <c r="EM95" t="s">
        <v>208</v>
      </c>
      <c r="EO95" t="s">
        <v>4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4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4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214</v>
      </c>
      <c r="F96" t="s">
        <v>106</v>
      </c>
      <c r="G96" t="s">
        <v>107</v>
      </c>
      <c r="H96" t="s">
        <v>65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101986892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108</v>
      </c>
      <c r="BM96">
        <v>66</v>
      </c>
      <c r="BN96">
        <v>0</v>
      </c>
      <c r="BO96" t="s">
        <v>106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65</v>
      </c>
      <c r="DW96" t="s">
        <v>65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108958672</v>
      </c>
      <c r="EF96">
        <v>30</v>
      </c>
      <c r="EG96" t="s">
        <v>22</v>
      </c>
      <c r="EH96">
        <v>0</v>
      </c>
      <c r="EI96" t="s">
        <v>4</v>
      </c>
      <c r="EJ96">
        <v>1</v>
      </c>
      <c r="EK96">
        <v>66</v>
      </c>
      <c r="EL96" t="s">
        <v>207</v>
      </c>
      <c r="EM96" t="s">
        <v>208</v>
      </c>
      <c r="EO96" t="s">
        <v>4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4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4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215</v>
      </c>
      <c r="F97" t="s">
        <v>216</v>
      </c>
      <c r="G97" t="s">
        <v>217</v>
      </c>
      <c r="H97" t="s">
        <v>218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101986892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4</v>
      </c>
      <c r="BE97" t="s">
        <v>4</v>
      </c>
      <c r="BF97" t="s">
        <v>4</v>
      </c>
      <c r="BG97" t="s">
        <v>4</v>
      </c>
      <c r="BH97">
        <v>0</v>
      </c>
      <c r="BI97">
        <v>1</v>
      </c>
      <c r="BJ97" t="s">
        <v>219</v>
      </c>
      <c r="BM97">
        <v>115</v>
      </c>
      <c r="BN97">
        <v>0</v>
      </c>
      <c r="BO97" t="s">
        <v>216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90</v>
      </c>
      <c r="CA97">
        <v>42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218</v>
      </c>
      <c r="DW97" t="s">
        <v>218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108958775</v>
      </c>
      <c r="EF97">
        <v>30</v>
      </c>
      <c r="EG97" t="s">
        <v>22</v>
      </c>
      <c r="EH97">
        <v>0</v>
      </c>
      <c r="EI97" t="s">
        <v>4</v>
      </c>
      <c r="EJ97">
        <v>1</v>
      </c>
      <c r="EK97">
        <v>115</v>
      </c>
      <c r="EL97" t="s">
        <v>220</v>
      </c>
      <c r="EM97" t="s">
        <v>221</v>
      </c>
      <c r="EO97" t="s">
        <v>4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4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4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222</v>
      </c>
      <c r="F98" t="s">
        <v>223</v>
      </c>
      <c r="G98" t="s">
        <v>224</v>
      </c>
      <c r="H98" t="s">
        <v>65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101986892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1</v>
      </c>
      <c r="BJ98" t="s">
        <v>225</v>
      </c>
      <c r="BM98">
        <v>115</v>
      </c>
      <c r="BN98">
        <v>0</v>
      </c>
      <c r="BO98" t="s">
        <v>223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65</v>
      </c>
      <c r="DW98" t="s">
        <v>65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108958775</v>
      </c>
      <c r="EF98">
        <v>30</v>
      </c>
      <c r="EG98" t="s">
        <v>22</v>
      </c>
      <c r="EH98">
        <v>0</v>
      </c>
      <c r="EI98" t="s">
        <v>4</v>
      </c>
      <c r="EJ98">
        <v>1</v>
      </c>
      <c r="EK98">
        <v>115</v>
      </c>
      <c r="EL98" t="s">
        <v>220</v>
      </c>
      <c r="EM98" t="s">
        <v>221</v>
      </c>
      <c r="EO98" t="s">
        <v>4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4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4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226</v>
      </c>
      <c r="F99" t="s">
        <v>227</v>
      </c>
      <c r="G99" t="s">
        <v>228</v>
      </c>
      <c r="H99" t="s">
        <v>85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101986892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1</v>
      </c>
      <c r="BJ99" t="s">
        <v>229</v>
      </c>
      <c r="BM99">
        <v>115</v>
      </c>
      <c r="BN99">
        <v>0</v>
      </c>
      <c r="BO99" t="s">
        <v>227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85</v>
      </c>
      <c r="DW99" t="s">
        <v>85</v>
      </c>
      <c r="DX99">
        <v>1000</v>
      </c>
      <c r="DZ99" t="s">
        <v>4</v>
      </c>
      <c r="EA99" t="s">
        <v>4</v>
      </c>
      <c r="EB99" t="s">
        <v>4</v>
      </c>
      <c r="EC99" t="s">
        <v>4</v>
      </c>
      <c r="EE99">
        <v>108958775</v>
      </c>
      <c r="EF99">
        <v>30</v>
      </c>
      <c r="EG99" t="s">
        <v>22</v>
      </c>
      <c r="EH99">
        <v>0</v>
      </c>
      <c r="EI99" t="s">
        <v>4</v>
      </c>
      <c r="EJ99">
        <v>1</v>
      </c>
      <c r="EK99">
        <v>115</v>
      </c>
      <c r="EL99" t="s">
        <v>220</v>
      </c>
      <c r="EM99" t="s">
        <v>221</v>
      </c>
      <c r="EO99" t="s">
        <v>4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4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4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230</v>
      </c>
      <c r="F100" t="s">
        <v>106</v>
      </c>
      <c r="G100" t="s">
        <v>107</v>
      </c>
      <c r="H100" t="s">
        <v>65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101986892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4</v>
      </c>
      <c r="BE100" t="s">
        <v>4</v>
      </c>
      <c r="BF100" t="s">
        <v>4</v>
      </c>
      <c r="BG100" t="s">
        <v>4</v>
      </c>
      <c r="BH100">
        <v>3</v>
      </c>
      <c r="BI100">
        <v>1</v>
      </c>
      <c r="BJ100" t="s">
        <v>108</v>
      </c>
      <c r="BM100">
        <v>115</v>
      </c>
      <c r="BN100">
        <v>0</v>
      </c>
      <c r="BO100" t="s">
        <v>106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0</v>
      </c>
      <c r="CA100">
        <v>0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65</v>
      </c>
      <c r="DW100" t="s">
        <v>65</v>
      </c>
      <c r="DX100">
        <v>1</v>
      </c>
      <c r="DZ100" t="s">
        <v>4</v>
      </c>
      <c r="EA100" t="s">
        <v>4</v>
      </c>
      <c r="EB100" t="s">
        <v>4</v>
      </c>
      <c r="EC100" t="s">
        <v>4</v>
      </c>
      <c r="EE100">
        <v>108958775</v>
      </c>
      <c r="EF100">
        <v>30</v>
      </c>
      <c r="EG100" t="s">
        <v>22</v>
      </c>
      <c r="EH100">
        <v>0</v>
      </c>
      <c r="EI100" t="s">
        <v>4</v>
      </c>
      <c r="EJ100">
        <v>1</v>
      </c>
      <c r="EK100">
        <v>115</v>
      </c>
      <c r="EL100" t="s">
        <v>220</v>
      </c>
      <c r="EM100" t="s">
        <v>221</v>
      </c>
      <c r="EO100" t="s">
        <v>4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4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4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231</v>
      </c>
      <c r="F101" t="s">
        <v>232</v>
      </c>
      <c r="G101" t="s">
        <v>233</v>
      </c>
      <c r="H101" t="s">
        <v>65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101986892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4</v>
      </c>
      <c r="BE101" t="s">
        <v>4</v>
      </c>
      <c r="BF101" t="s">
        <v>4</v>
      </c>
      <c r="BG101" t="s">
        <v>4</v>
      </c>
      <c r="BH101">
        <v>3</v>
      </c>
      <c r="BI101">
        <v>1</v>
      </c>
      <c r="BJ101" t="s">
        <v>4</v>
      </c>
      <c r="BM101">
        <v>115</v>
      </c>
      <c r="BN101">
        <v>0</v>
      </c>
      <c r="BO101" t="s">
        <v>4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0</v>
      </c>
      <c r="CA101">
        <v>0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65</v>
      </c>
      <c r="DW101" t="s">
        <v>65</v>
      </c>
      <c r="DX101">
        <v>1</v>
      </c>
      <c r="DZ101" t="s">
        <v>4</v>
      </c>
      <c r="EA101" t="s">
        <v>4</v>
      </c>
      <c r="EB101" t="s">
        <v>4</v>
      </c>
      <c r="EC101" t="s">
        <v>4</v>
      </c>
      <c r="EE101">
        <v>108958775</v>
      </c>
      <c r="EF101">
        <v>30</v>
      </c>
      <c r="EG101" t="s">
        <v>22</v>
      </c>
      <c r="EH101">
        <v>0</v>
      </c>
      <c r="EI101" t="s">
        <v>4</v>
      </c>
      <c r="EJ101">
        <v>1</v>
      </c>
      <c r="EK101">
        <v>115</v>
      </c>
      <c r="EL101" t="s">
        <v>220</v>
      </c>
      <c r="EM101" t="s">
        <v>221</v>
      </c>
      <c r="EO101" t="s">
        <v>4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4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4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234</v>
      </c>
      <c r="F102" t="s">
        <v>235</v>
      </c>
      <c r="G102" t="s">
        <v>236</v>
      </c>
      <c r="H102" t="s">
        <v>101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101986892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1</v>
      </c>
      <c r="BJ102" t="s">
        <v>237</v>
      </c>
      <c r="BM102">
        <v>65</v>
      </c>
      <c r="BN102">
        <v>0</v>
      </c>
      <c r="BO102" t="s">
        <v>235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87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101</v>
      </c>
      <c r="DW102" t="s">
        <v>101</v>
      </c>
      <c r="DX102">
        <v>100</v>
      </c>
      <c r="DZ102" t="s">
        <v>4</v>
      </c>
      <c r="EA102" t="s">
        <v>4</v>
      </c>
      <c r="EB102" t="s">
        <v>4</v>
      </c>
      <c r="EC102" t="s">
        <v>4</v>
      </c>
      <c r="EE102">
        <v>108958671</v>
      </c>
      <c r="EF102">
        <v>30</v>
      </c>
      <c r="EG102" t="s">
        <v>22</v>
      </c>
      <c r="EH102">
        <v>0</v>
      </c>
      <c r="EI102" t="s">
        <v>4</v>
      </c>
      <c r="EJ102">
        <v>1</v>
      </c>
      <c r="EK102">
        <v>65</v>
      </c>
      <c r="EL102" t="s">
        <v>103</v>
      </c>
      <c r="EM102" t="s">
        <v>104</v>
      </c>
      <c r="EO102" t="s">
        <v>4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4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4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238</v>
      </c>
      <c r="F103" t="s">
        <v>110</v>
      </c>
      <c r="G103" t="s">
        <v>111</v>
      </c>
      <c r="H103" t="s">
        <v>112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101986892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4</v>
      </c>
      <c r="BE103" t="s">
        <v>4</v>
      </c>
      <c r="BF103" t="s">
        <v>4</v>
      </c>
      <c r="BG103" t="s">
        <v>4</v>
      </c>
      <c r="BH103">
        <v>3</v>
      </c>
      <c r="BI103">
        <v>1</v>
      </c>
      <c r="BJ103" t="s">
        <v>113</v>
      </c>
      <c r="BM103">
        <v>65</v>
      </c>
      <c r="BN103">
        <v>0</v>
      </c>
      <c r="BO103" t="s">
        <v>110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0</v>
      </c>
      <c r="CA103">
        <v>0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112</v>
      </c>
      <c r="DW103" t="s">
        <v>112</v>
      </c>
      <c r="DX103">
        <v>1</v>
      </c>
      <c r="DZ103" t="s">
        <v>4</v>
      </c>
      <c r="EA103" t="s">
        <v>4</v>
      </c>
      <c r="EB103" t="s">
        <v>4</v>
      </c>
      <c r="EC103" t="s">
        <v>4</v>
      </c>
      <c r="EE103">
        <v>108958671</v>
      </c>
      <c r="EF103">
        <v>30</v>
      </c>
      <c r="EG103" t="s">
        <v>22</v>
      </c>
      <c r="EH103">
        <v>0</v>
      </c>
      <c r="EI103" t="s">
        <v>4</v>
      </c>
      <c r="EJ103">
        <v>1</v>
      </c>
      <c r="EK103">
        <v>65</v>
      </c>
      <c r="EL103" t="s">
        <v>103</v>
      </c>
      <c r="EM103" t="s">
        <v>104</v>
      </c>
      <c r="EO103" t="s">
        <v>4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4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4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239</v>
      </c>
      <c r="F104" t="s">
        <v>115</v>
      </c>
      <c r="G104" t="s">
        <v>820</v>
      </c>
      <c r="H104" t="s">
        <v>85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101986892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4</v>
      </c>
      <c r="BE104" t="s">
        <v>4</v>
      </c>
      <c r="BF104" t="s">
        <v>4</v>
      </c>
      <c r="BG104" t="s">
        <v>4</v>
      </c>
      <c r="BH104">
        <v>3</v>
      </c>
      <c r="BI104">
        <v>1</v>
      </c>
      <c r="BJ104" t="s">
        <v>116</v>
      </c>
      <c r="BM104">
        <v>65</v>
      </c>
      <c r="BN104">
        <v>0</v>
      </c>
      <c r="BO104" t="s">
        <v>115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</v>
      </c>
      <c r="BZ104">
        <v>0</v>
      </c>
      <c r="CA104">
        <v>0</v>
      </c>
      <c r="CB104" t="s">
        <v>4</v>
      </c>
      <c r="CE104">
        <v>30</v>
      </c>
      <c r="CF104">
        <v>0</v>
      </c>
      <c r="CG104">
        <v>0</v>
      </c>
      <c r="CM104">
        <v>0</v>
      </c>
      <c r="CN104" t="s">
        <v>4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4</v>
      </c>
      <c r="DD104" t="s">
        <v>4</v>
      </c>
      <c r="DE104" t="s">
        <v>4</v>
      </c>
      <c r="DF104" t="s">
        <v>4</v>
      </c>
      <c r="DG104" t="s">
        <v>4</v>
      </c>
      <c r="DH104" t="s">
        <v>4</v>
      </c>
      <c r="DI104" t="s">
        <v>4</v>
      </c>
      <c r="DJ104" t="s">
        <v>4</v>
      </c>
      <c r="DK104" t="s">
        <v>4</v>
      </c>
      <c r="DL104" t="s">
        <v>4</v>
      </c>
      <c r="DM104" t="s">
        <v>4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85</v>
      </c>
      <c r="DW104" t="s">
        <v>85</v>
      </c>
      <c r="DX104">
        <v>1000</v>
      </c>
      <c r="DZ104" t="s">
        <v>4</v>
      </c>
      <c r="EA104" t="s">
        <v>4</v>
      </c>
      <c r="EB104" t="s">
        <v>4</v>
      </c>
      <c r="EC104" t="s">
        <v>4</v>
      </c>
      <c r="EE104">
        <v>108958671</v>
      </c>
      <c r="EF104">
        <v>30</v>
      </c>
      <c r="EG104" t="s">
        <v>22</v>
      </c>
      <c r="EH104">
        <v>0</v>
      </c>
      <c r="EI104" t="s">
        <v>4</v>
      </c>
      <c r="EJ104">
        <v>1</v>
      </c>
      <c r="EK104">
        <v>65</v>
      </c>
      <c r="EL104" t="s">
        <v>103</v>
      </c>
      <c r="EM104" t="s">
        <v>104</v>
      </c>
      <c r="EO104" t="s">
        <v>4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4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4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4</v>
      </c>
      <c r="HF104" t="s">
        <v>4</v>
      </c>
      <c r="HM104" t="s">
        <v>4</v>
      </c>
      <c r="HN104" t="s">
        <v>4</v>
      </c>
      <c r="HO104" t="s">
        <v>4</v>
      </c>
      <c r="HP104" t="s">
        <v>4</v>
      </c>
      <c r="HQ104" t="s">
        <v>4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240</v>
      </c>
      <c r="F105" t="s">
        <v>241</v>
      </c>
      <c r="G105" t="s">
        <v>242</v>
      </c>
      <c r="H105" t="s">
        <v>101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101986892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4</v>
      </c>
      <c r="BE105" t="s">
        <v>4</v>
      </c>
      <c r="BF105" t="s">
        <v>4</v>
      </c>
      <c r="BG105" t="s">
        <v>4</v>
      </c>
      <c r="BH105">
        <v>0</v>
      </c>
      <c r="BI105">
        <v>1</v>
      </c>
      <c r="BJ105" t="s">
        <v>243</v>
      </c>
      <c r="BM105">
        <v>65</v>
      </c>
      <c r="BN105">
        <v>0</v>
      </c>
      <c r="BO105" t="s">
        <v>241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4</v>
      </c>
      <c r="BZ105">
        <v>87</v>
      </c>
      <c r="CA105">
        <v>41</v>
      </c>
      <c r="CB105" t="s">
        <v>4</v>
      </c>
      <c r="CE105">
        <v>30</v>
      </c>
      <c r="CF105">
        <v>0</v>
      </c>
      <c r="CG105">
        <v>0</v>
      </c>
      <c r="CM105">
        <v>0</v>
      </c>
      <c r="CN105" t="s">
        <v>4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4</v>
      </c>
      <c r="DD105" t="s">
        <v>4</v>
      </c>
      <c r="DE105" t="s">
        <v>4</v>
      </c>
      <c r="DF105" t="s">
        <v>4</v>
      </c>
      <c r="DG105" t="s">
        <v>4</v>
      </c>
      <c r="DH105" t="s">
        <v>4</v>
      </c>
      <c r="DI105" t="s">
        <v>4</v>
      </c>
      <c r="DJ105" t="s">
        <v>4</v>
      </c>
      <c r="DK105" t="s">
        <v>4</v>
      </c>
      <c r="DL105" t="s">
        <v>4</v>
      </c>
      <c r="DM105" t="s">
        <v>4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101</v>
      </c>
      <c r="DW105" t="s">
        <v>101</v>
      </c>
      <c r="DX105">
        <v>100</v>
      </c>
      <c r="DZ105" t="s">
        <v>4</v>
      </c>
      <c r="EA105" t="s">
        <v>4</v>
      </c>
      <c r="EB105" t="s">
        <v>4</v>
      </c>
      <c r="EC105" t="s">
        <v>4</v>
      </c>
      <c r="EE105">
        <v>108958671</v>
      </c>
      <c r="EF105">
        <v>30</v>
      </c>
      <c r="EG105" t="s">
        <v>22</v>
      </c>
      <c r="EH105">
        <v>0</v>
      </c>
      <c r="EI105" t="s">
        <v>4</v>
      </c>
      <c r="EJ105">
        <v>1</v>
      </c>
      <c r="EK105">
        <v>65</v>
      </c>
      <c r="EL105" t="s">
        <v>103</v>
      </c>
      <c r="EM105" t="s">
        <v>104</v>
      </c>
      <c r="EO105" t="s">
        <v>4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4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4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4</v>
      </c>
      <c r="HF105" t="s">
        <v>4</v>
      </c>
      <c r="HM105" t="s">
        <v>4</v>
      </c>
      <c r="HN105" t="s">
        <v>4</v>
      </c>
      <c r="HO105" t="s">
        <v>4</v>
      </c>
      <c r="HP105" t="s">
        <v>4</v>
      </c>
      <c r="HQ105" t="s">
        <v>4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244</v>
      </c>
      <c r="F106" t="s">
        <v>115</v>
      </c>
      <c r="G106" t="s">
        <v>820</v>
      </c>
      <c r="H106" t="s">
        <v>85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101986892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4</v>
      </c>
      <c r="BE106" t="s">
        <v>4</v>
      </c>
      <c r="BF106" t="s">
        <v>4</v>
      </c>
      <c r="BG106" t="s">
        <v>4</v>
      </c>
      <c r="BH106">
        <v>3</v>
      </c>
      <c r="BI106">
        <v>1</v>
      </c>
      <c r="BJ106" t="s">
        <v>116</v>
      </c>
      <c r="BM106">
        <v>65</v>
      </c>
      <c r="BN106">
        <v>0</v>
      </c>
      <c r="BO106" t="s">
        <v>115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4</v>
      </c>
      <c r="BZ106">
        <v>0</v>
      </c>
      <c r="CA106">
        <v>0</v>
      </c>
      <c r="CB106" t="s">
        <v>4</v>
      </c>
      <c r="CE106">
        <v>30</v>
      </c>
      <c r="CF106">
        <v>0</v>
      </c>
      <c r="CG106">
        <v>0</v>
      </c>
      <c r="CM106">
        <v>0</v>
      </c>
      <c r="CN106" t="s">
        <v>4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4</v>
      </c>
      <c r="DD106" t="s">
        <v>4</v>
      </c>
      <c r="DE106" t="s">
        <v>4</v>
      </c>
      <c r="DF106" t="s">
        <v>4</v>
      </c>
      <c r="DG106" t="s">
        <v>4</v>
      </c>
      <c r="DH106" t="s">
        <v>4</v>
      </c>
      <c r="DI106" t="s">
        <v>4</v>
      </c>
      <c r="DJ106" t="s">
        <v>4</v>
      </c>
      <c r="DK106" t="s">
        <v>4</v>
      </c>
      <c r="DL106" t="s">
        <v>4</v>
      </c>
      <c r="DM106" t="s">
        <v>4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85</v>
      </c>
      <c r="DW106" t="s">
        <v>85</v>
      </c>
      <c r="DX106">
        <v>1000</v>
      </c>
      <c r="DZ106" t="s">
        <v>4</v>
      </c>
      <c r="EA106" t="s">
        <v>4</v>
      </c>
      <c r="EB106" t="s">
        <v>4</v>
      </c>
      <c r="EC106" t="s">
        <v>4</v>
      </c>
      <c r="EE106">
        <v>108958671</v>
      </c>
      <c r="EF106">
        <v>30</v>
      </c>
      <c r="EG106" t="s">
        <v>22</v>
      </c>
      <c r="EH106">
        <v>0</v>
      </c>
      <c r="EI106" t="s">
        <v>4</v>
      </c>
      <c r="EJ106">
        <v>1</v>
      </c>
      <c r="EK106">
        <v>65</v>
      </c>
      <c r="EL106" t="s">
        <v>103</v>
      </c>
      <c r="EM106" t="s">
        <v>104</v>
      </c>
      <c r="EO106" t="s">
        <v>4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4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4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4</v>
      </c>
      <c r="HF106" t="s">
        <v>4</v>
      </c>
      <c r="HM106" t="s">
        <v>4</v>
      </c>
      <c r="HN106" t="s">
        <v>4</v>
      </c>
      <c r="HO106" t="s">
        <v>4</v>
      </c>
      <c r="HP106" t="s">
        <v>4</v>
      </c>
      <c r="HQ106" t="s">
        <v>4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245</v>
      </c>
      <c r="F107" t="s">
        <v>246</v>
      </c>
      <c r="G107" t="s">
        <v>247</v>
      </c>
      <c r="H107" t="s">
        <v>248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101986892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4</v>
      </c>
      <c r="BE107" t="s">
        <v>4</v>
      </c>
      <c r="BF107" t="s">
        <v>4</v>
      </c>
      <c r="BG107" t="s">
        <v>4</v>
      </c>
      <c r="BH107">
        <v>0</v>
      </c>
      <c r="BI107">
        <v>1</v>
      </c>
      <c r="BJ107" t="s">
        <v>249</v>
      </c>
      <c r="BM107">
        <v>80</v>
      </c>
      <c r="BN107">
        <v>0</v>
      </c>
      <c r="BO107" t="s">
        <v>246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4</v>
      </c>
      <c r="BZ107">
        <v>72</v>
      </c>
      <c r="CA107">
        <v>51</v>
      </c>
      <c r="CB107" t="s">
        <v>4</v>
      </c>
      <c r="CE107">
        <v>30</v>
      </c>
      <c r="CF107">
        <v>0</v>
      </c>
      <c r="CG107">
        <v>0</v>
      </c>
      <c r="CM107">
        <v>0</v>
      </c>
      <c r="CN107" t="s">
        <v>4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4</v>
      </c>
      <c r="DD107" t="s">
        <v>4</v>
      </c>
      <c r="DE107" t="s">
        <v>4</v>
      </c>
      <c r="DF107" t="s">
        <v>4</v>
      </c>
      <c r="DG107" t="s">
        <v>4</v>
      </c>
      <c r="DH107" t="s">
        <v>4</v>
      </c>
      <c r="DI107" t="s">
        <v>4</v>
      </c>
      <c r="DJ107" t="s">
        <v>4</v>
      </c>
      <c r="DK107" t="s">
        <v>4</v>
      </c>
      <c r="DL107" t="s">
        <v>4</v>
      </c>
      <c r="DM107" t="s">
        <v>4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248</v>
      </c>
      <c r="DW107" t="s">
        <v>248</v>
      </c>
      <c r="DX107">
        <v>100</v>
      </c>
      <c r="DZ107" t="s">
        <v>4</v>
      </c>
      <c r="EA107" t="s">
        <v>4</v>
      </c>
      <c r="EB107" t="s">
        <v>4</v>
      </c>
      <c r="EC107" t="s">
        <v>4</v>
      </c>
      <c r="EE107">
        <v>108958686</v>
      </c>
      <c r="EF107">
        <v>30</v>
      </c>
      <c r="EG107" t="s">
        <v>22</v>
      </c>
      <c r="EH107">
        <v>0</v>
      </c>
      <c r="EI107" t="s">
        <v>4</v>
      </c>
      <c r="EJ107">
        <v>1</v>
      </c>
      <c r="EK107">
        <v>80</v>
      </c>
      <c r="EL107" t="s">
        <v>250</v>
      </c>
      <c r="EM107" t="s">
        <v>251</v>
      </c>
      <c r="EO107" t="s">
        <v>4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4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4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4</v>
      </c>
      <c r="HF107" t="s">
        <v>4</v>
      </c>
      <c r="HM107" t="s">
        <v>4</v>
      </c>
      <c r="HN107" t="s">
        <v>4</v>
      </c>
      <c r="HO107" t="s">
        <v>4</v>
      </c>
      <c r="HP107" t="s">
        <v>4</v>
      </c>
      <c r="HQ107" t="s">
        <v>4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252</v>
      </c>
      <c r="F108" t="s">
        <v>253</v>
      </c>
      <c r="G108" t="s">
        <v>254</v>
      </c>
      <c r="H108" t="s">
        <v>255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101986892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4</v>
      </c>
      <c r="BE108" t="s">
        <v>4</v>
      </c>
      <c r="BF108" t="s">
        <v>4</v>
      </c>
      <c r="BG108" t="s">
        <v>4</v>
      </c>
      <c r="BH108">
        <v>3</v>
      </c>
      <c r="BI108">
        <v>1</v>
      </c>
      <c r="BJ108" t="s">
        <v>4</v>
      </c>
      <c r="BM108">
        <v>80</v>
      </c>
      <c r="BN108">
        <v>0</v>
      </c>
      <c r="BO108" t="s">
        <v>4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4</v>
      </c>
      <c r="BZ108">
        <v>0</v>
      </c>
      <c r="CA108">
        <v>0</v>
      </c>
      <c r="CB108" t="s">
        <v>4</v>
      </c>
      <c r="CE108">
        <v>30</v>
      </c>
      <c r="CF108">
        <v>0</v>
      </c>
      <c r="CG108">
        <v>0</v>
      </c>
      <c r="CM108">
        <v>0</v>
      </c>
      <c r="CN108" t="s">
        <v>4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4</v>
      </c>
      <c r="DD108" t="s">
        <v>4</v>
      </c>
      <c r="DE108" t="s">
        <v>4</v>
      </c>
      <c r="DF108" t="s">
        <v>4</v>
      </c>
      <c r="DG108" t="s">
        <v>4</v>
      </c>
      <c r="DH108" t="s">
        <v>4</v>
      </c>
      <c r="DI108" t="s">
        <v>4</v>
      </c>
      <c r="DJ108" t="s">
        <v>4</v>
      </c>
      <c r="DK108" t="s">
        <v>4</v>
      </c>
      <c r="DL108" t="s">
        <v>4</v>
      </c>
      <c r="DM108" t="s">
        <v>4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255</v>
      </c>
      <c r="DW108" t="s">
        <v>255</v>
      </c>
      <c r="DX108">
        <v>1</v>
      </c>
      <c r="DZ108" t="s">
        <v>4</v>
      </c>
      <c r="EA108" t="s">
        <v>4</v>
      </c>
      <c r="EB108" t="s">
        <v>4</v>
      </c>
      <c r="EC108" t="s">
        <v>4</v>
      </c>
      <c r="EE108">
        <v>108958686</v>
      </c>
      <c r="EF108">
        <v>30</v>
      </c>
      <c r="EG108" t="s">
        <v>22</v>
      </c>
      <c r="EH108">
        <v>0</v>
      </c>
      <c r="EI108" t="s">
        <v>4</v>
      </c>
      <c r="EJ108">
        <v>1</v>
      </c>
      <c r="EK108">
        <v>80</v>
      </c>
      <c r="EL108" t="s">
        <v>250</v>
      </c>
      <c r="EM108" t="s">
        <v>251</v>
      </c>
      <c r="EO108" t="s">
        <v>4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4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4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4</v>
      </c>
      <c r="HF108" t="s">
        <v>4</v>
      </c>
      <c r="HM108" t="s">
        <v>4</v>
      </c>
      <c r="HN108" t="s">
        <v>4</v>
      </c>
      <c r="HO108" t="s">
        <v>4</v>
      </c>
      <c r="HP108" t="s">
        <v>4</v>
      </c>
      <c r="HQ108" t="s">
        <v>4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256</v>
      </c>
      <c r="F109" t="s">
        <v>257</v>
      </c>
      <c r="G109" t="s">
        <v>258</v>
      </c>
      <c r="H109" t="s">
        <v>259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101986892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4</v>
      </c>
      <c r="BE109" t="s">
        <v>4</v>
      </c>
      <c r="BF109" t="s">
        <v>4</v>
      </c>
      <c r="BG109" t="s">
        <v>4</v>
      </c>
      <c r="BH109">
        <v>0</v>
      </c>
      <c r="BI109">
        <v>1</v>
      </c>
      <c r="BJ109" t="s">
        <v>260</v>
      </c>
      <c r="BM109">
        <v>96</v>
      </c>
      <c r="BN109">
        <v>0</v>
      </c>
      <c r="BO109" t="s">
        <v>257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4</v>
      </c>
      <c r="BZ109">
        <v>89</v>
      </c>
      <c r="CA109">
        <v>41</v>
      </c>
      <c r="CB109" t="s">
        <v>4</v>
      </c>
      <c r="CE109">
        <v>30</v>
      </c>
      <c r="CF109">
        <v>0</v>
      </c>
      <c r="CG109">
        <v>0</v>
      </c>
      <c r="CM109">
        <v>0</v>
      </c>
      <c r="CN109" t="s">
        <v>4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4</v>
      </c>
      <c r="DD109" t="s">
        <v>4</v>
      </c>
      <c r="DE109" t="s">
        <v>4</v>
      </c>
      <c r="DF109" t="s">
        <v>4</v>
      </c>
      <c r="DG109" t="s">
        <v>4</v>
      </c>
      <c r="DH109" t="s">
        <v>4</v>
      </c>
      <c r="DI109" t="s">
        <v>4</v>
      </c>
      <c r="DJ109" t="s">
        <v>4</v>
      </c>
      <c r="DK109" t="s">
        <v>4</v>
      </c>
      <c r="DL109" t="s">
        <v>4</v>
      </c>
      <c r="DM109" t="s">
        <v>4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259</v>
      </c>
      <c r="DW109" t="s">
        <v>259</v>
      </c>
      <c r="DX109">
        <v>1</v>
      </c>
      <c r="DZ109" t="s">
        <v>4</v>
      </c>
      <c r="EA109" t="s">
        <v>4</v>
      </c>
      <c r="EB109" t="s">
        <v>4</v>
      </c>
      <c r="EC109" t="s">
        <v>4</v>
      </c>
      <c r="EE109">
        <v>108958702</v>
      </c>
      <c r="EF109">
        <v>30</v>
      </c>
      <c r="EG109" t="s">
        <v>22</v>
      </c>
      <c r="EH109">
        <v>0</v>
      </c>
      <c r="EI109" t="s">
        <v>4</v>
      </c>
      <c r="EJ109">
        <v>1</v>
      </c>
      <c r="EK109">
        <v>96</v>
      </c>
      <c r="EL109" t="s">
        <v>261</v>
      </c>
      <c r="EM109" t="s">
        <v>262</v>
      </c>
      <c r="EO109" t="s">
        <v>4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4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4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4</v>
      </c>
      <c r="HF109" t="s">
        <v>4</v>
      </c>
      <c r="HM109" t="s">
        <v>4</v>
      </c>
      <c r="HN109" t="s">
        <v>4</v>
      </c>
      <c r="HO109" t="s">
        <v>4</v>
      </c>
      <c r="HP109" t="s">
        <v>4</v>
      </c>
      <c r="HQ109" t="s">
        <v>4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263</v>
      </c>
      <c r="F110" t="s">
        <v>264</v>
      </c>
      <c r="G110" t="s">
        <v>265</v>
      </c>
      <c r="H110" t="s">
        <v>85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101986892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4</v>
      </c>
      <c r="BE110" t="s">
        <v>4</v>
      </c>
      <c r="BF110" t="s">
        <v>4</v>
      </c>
      <c r="BG110" t="s">
        <v>4</v>
      </c>
      <c r="BH110">
        <v>3</v>
      </c>
      <c r="BI110">
        <v>1</v>
      </c>
      <c r="BJ110" t="s">
        <v>4</v>
      </c>
      <c r="BM110">
        <v>96</v>
      </c>
      <c r="BN110">
        <v>0</v>
      </c>
      <c r="BO110" t="s">
        <v>4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</v>
      </c>
      <c r="BZ110">
        <v>0</v>
      </c>
      <c r="CA110">
        <v>0</v>
      </c>
      <c r="CB110" t="s">
        <v>4</v>
      </c>
      <c r="CE110">
        <v>30</v>
      </c>
      <c r="CF110">
        <v>0</v>
      </c>
      <c r="CG110">
        <v>0</v>
      </c>
      <c r="CM110">
        <v>0</v>
      </c>
      <c r="CN110" t="s">
        <v>4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4</v>
      </c>
      <c r="DD110" t="s">
        <v>4</v>
      </c>
      <c r="DE110" t="s">
        <v>4</v>
      </c>
      <c r="DF110" t="s">
        <v>4</v>
      </c>
      <c r="DG110" t="s">
        <v>4</v>
      </c>
      <c r="DH110" t="s">
        <v>4</v>
      </c>
      <c r="DI110" t="s">
        <v>4</v>
      </c>
      <c r="DJ110" t="s">
        <v>4</v>
      </c>
      <c r="DK110" t="s">
        <v>4</v>
      </c>
      <c r="DL110" t="s">
        <v>4</v>
      </c>
      <c r="DM110" t="s">
        <v>4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85</v>
      </c>
      <c r="DW110" t="s">
        <v>85</v>
      </c>
      <c r="DX110">
        <v>1000</v>
      </c>
      <c r="DZ110" t="s">
        <v>4</v>
      </c>
      <c r="EA110" t="s">
        <v>4</v>
      </c>
      <c r="EB110" t="s">
        <v>4</v>
      </c>
      <c r="EC110" t="s">
        <v>4</v>
      </c>
      <c r="EE110">
        <v>108958702</v>
      </c>
      <c r="EF110">
        <v>30</v>
      </c>
      <c r="EG110" t="s">
        <v>22</v>
      </c>
      <c r="EH110">
        <v>0</v>
      </c>
      <c r="EI110" t="s">
        <v>4</v>
      </c>
      <c r="EJ110">
        <v>1</v>
      </c>
      <c r="EK110">
        <v>96</v>
      </c>
      <c r="EL110" t="s">
        <v>261</v>
      </c>
      <c r="EM110" t="s">
        <v>262</v>
      </c>
      <c r="EO110" t="s">
        <v>4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4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4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4</v>
      </c>
      <c r="HF110" t="s">
        <v>4</v>
      </c>
      <c r="HM110" t="s">
        <v>4</v>
      </c>
      <c r="HN110" t="s">
        <v>4</v>
      </c>
      <c r="HO110" t="s">
        <v>4</v>
      </c>
      <c r="HP110" t="s">
        <v>4</v>
      </c>
      <c r="HQ110" t="s">
        <v>4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266</v>
      </c>
      <c r="F111" t="s">
        <v>267</v>
      </c>
      <c r="G111" t="s">
        <v>268</v>
      </c>
      <c r="H111" t="s">
        <v>269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101986892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4</v>
      </c>
      <c r="BE111" t="s">
        <v>4</v>
      </c>
      <c r="BF111" t="s">
        <v>4</v>
      </c>
      <c r="BG111" t="s">
        <v>4</v>
      </c>
      <c r="BH111">
        <v>0</v>
      </c>
      <c r="BI111">
        <v>1</v>
      </c>
      <c r="BJ111" t="s">
        <v>270</v>
      </c>
      <c r="BM111">
        <v>86</v>
      </c>
      <c r="BN111">
        <v>0</v>
      </c>
      <c r="BO111" t="s">
        <v>267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89</v>
      </c>
      <c r="CA111">
        <v>41</v>
      </c>
      <c r="CB111" t="s">
        <v>4</v>
      </c>
      <c r="CE111">
        <v>30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269</v>
      </c>
      <c r="DW111" t="s">
        <v>269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108958692</v>
      </c>
      <c r="EF111">
        <v>30</v>
      </c>
      <c r="EG111" t="s">
        <v>22</v>
      </c>
      <c r="EH111">
        <v>0</v>
      </c>
      <c r="EI111" t="s">
        <v>4</v>
      </c>
      <c r="EJ111">
        <v>1</v>
      </c>
      <c r="EK111">
        <v>86</v>
      </c>
      <c r="EL111" t="s">
        <v>271</v>
      </c>
      <c r="EM111" t="s">
        <v>272</v>
      </c>
      <c r="EO111" t="s">
        <v>4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4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4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4</v>
      </c>
      <c r="HF111" t="s">
        <v>4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273</v>
      </c>
      <c r="F112" t="s">
        <v>274</v>
      </c>
      <c r="G112" t="s">
        <v>275</v>
      </c>
      <c r="H112" t="s">
        <v>276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101986892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4</v>
      </c>
      <c r="BE112" t="s">
        <v>4</v>
      </c>
      <c r="BF112" t="s">
        <v>4</v>
      </c>
      <c r="BG112" t="s">
        <v>4</v>
      </c>
      <c r="BH112">
        <v>3</v>
      </c>
      <c r="BI112">
        <v>1</v>
      </c>
      <c r="BJ112" t="s">
        <v>4</v>
      </c>
      <c r="BM112">
        <v>86</v>
      </c>
      <c r="BN112">
        <v>0</v>
      </c>
      <c r="BO112" t="s">
        <v>4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4</v>
      </c>
      <c r="BZ112">
        <v>0</v>
      </c>
      <c r="CA112">
        <v>0</v>
      </c>
      <c r="CB112" t="s">
        <v>4</v>
      </c>
      <c r="CE112">
        <v>30</v>
      </c>
      <c r="CF112">
        <v>0</v>
      </c>
      <c r="CG112">
        <v>0</v>
      </c>
      <c r="CM112">
        <v>0</v>
      </c>
      <c r="CN112" t="s">
        <v>4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4</v>
      </c>
      <c r="DD112" t="s">
        <v>4</v>
      </c>
      <c r="DE112" t="s">
        <v>4</v>
      </c>
      <c r="DF112" t="s">
        <v>4</v>
      </c>
      <c r="DG112" t="s">
        <v>4</v>
      </c>
      <c r="DH112" t="s">
        <v>4</v>
      </c>
      <c r="DI112" t="s">
        <v>4</v>
      </c>
      <c r="DJ112" t="s">
        <v>4</v>
      </c>
      <c r="DK112" t="s">
        <v>4</v>
      </c>
      <c r="DL112" t="s">
        <v>4</v>
      </c>
      <c r="DM112" t="s">
        <v>4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276</v>
      </c>
      <c r="DW112" t="s">
        <v>276</v>
      </c>
      <c r="DX112">
        <v>1</v>
      </c>
      <c r="DZ112" t="s">
        <v>4</v>
      </c>
      <c r="EA112" t="s">
        <v>4</v>
      </c>
      <c r="EB112" t="s">
        <v>4</v>
      </c>
      <c r="EC112" t="s">
        <v>4</v>
      </c>
      <c r="EE112">
        <v>108958692</v>
      </c>
      <c r="EF112">
        <v>30</v>
      </c>
      <c r="EG112" t="s">
        <v>22</v>
      </c>
      <c r="EH112">
        <v>0</v>
      </c>
      <c r="EI112" t="s">
        <v>4</v>
      </c>
      <c r="EJ112">
        <v>1</v>
      </c>
      <c r="EK112">
        <v>86</v>
      </c>
      <c r="EL112" t="s">
        <v>271</v>
      </c>
      <c r="EM112" t="s">
        <v>272</v>
      </c>
      <c r="EO112" t="s">
        <v>4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4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4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4</v>
      </c>
      <c r="HF112" t="s">
        <v>4</v>
      </c>
      <c r="HM112" t="s">
        <v>4</v>
      </c>
      <c r="HN112" t="s">
        <v>4</v>
      </c>
      <c r="HO112" t="s">
        <v>4</v>
      </c>
      <c r="HP112" t="s">
        <v>4</v>
      </c>
      <c r="HQ112" t="s">
        <v>4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277</v>
      </c>
      <c r="F113" t="s">
        <v>278</v>
      </c>
      <c r="G113" t="s">
        <v>279</v>
      </c>
      <c r="H113" t="s">
        <v>280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101986892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4</v>
      </c>
      <c r="BE113" t="s">
        <v>4</v>
      </c>
      <c r="BF113" t="s">
        <v>4</v>
      </c>
      <c r="BG113" t="s">
        <v>4</v>
      </c>
      <c r="BH113">
        <v>0</v>
      </c>
      <c r="BI113">
        <v>1</v>
      </c>
      <c r="BJ113" t="s">
        <v>281</v>
      </c>
      <c r="BM113">
        <v>80</v>
      </c>
      <c r="BN113">
        <v>0</v>
      </c>
      <c r="BO113" t="s">
        <v>278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4</v>
      </c>
      <c r="BZ113">
        <v>72</v>
      </c>
      <c r="CA113">
        <v>51</v>
      </c>
      <c r="CB113" t="s">
        <v>4</v>
      </c>
      <c r="CE113">
        <v>30</v>
      </c>
      <c r="CF113">
        <v>0</v>
      </c>
      <c r="CG113">
        <v>0</v>
      </c>
      <c r="CM113">
        <v>0</v>
      </c>
      <c r="CN113" t="s">
        <v>4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4</v>
      </c>
      <c r="DD113" t="s">
        <v>4</v>
      </c>
      <c r="DE113" t="s">
        <v>4</v>
      </c>
      <c r="DF113" t="s">
        <v>4</v>
      </c>
      <c r="DG113" t="s">
        <v>4</v>
      </c>
      <c r="DH113" t="s">
        <v>4</v>
      </c>
      <c r="DI113" t="s">
        <v>4</v>
      </c>
      <c r="DJ113" t="s">
        <v>4</v>
      </c>
      <c r="DK113" t="s">
        <v>4</v>
      </c>
      <c r="DL113" t="s">
        <v>4</v>
      </c>
      <c r="DM113" t="s">
        <v>4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280</v>
      </c>
      <c r="DW113" t="s">
        <v>280</v>
      </c>
      <c r="DX113">
        <v>1</v>
      </c>
      <c r="DZ113" t="s">
        <v>4</v>
      </c>
      <c r="EA113" t="s">
        <v>4</v>
      </c>
      <c r="EB113" t="s">
        <v>4</v>
      </c>
      <c r="EC113" t="s">
        <v>4</v>
      </c>
      <c r="EE113">
        <v>108958686</v>
      </c>
      <c r="EF113">
        <v>30</v>
      </c>
      <c r="EG113" t="s">
        <v>22</v>
      </c>
      <c r="EH113">
        <v>0</v>
      </c>
      <c r="EI113" t="s">
        <v>4</v>
      </c>
      <c r="EJ113">
        <v>1</v>
      </c>
      <c r="EK113">
        <v>80</v>
      </c>
      <c r="EL113" t="s">
        <v>250</v>
      </c>
      <c r="EM113" t="s">
        <v>251</v>
      </c>
      <c r="EO113" t="s">
        <v>4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4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4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4</v>
      </c>
      <c r="HF113" t="s">
        <v>4</v>
      </c>
      <c r="HM113" t="s">
        <v>4</v>
      </c>
      <c r="HN113" t="s">
        <v>4</v>
      </c>
      <c r="HO113" t="s">
        <v>4</v>
      </c>
      <c r="HP113" t="s">
        <v>4</v>
      </c>
      <c r="HQ113" t="s">
        <v>4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282</v>
      </c>
      <c r="F114" t="s">
        <v>283</v>
      </c>
      <c r="G114" t="s">
        <v>284</v>
      </c>
      <c r="H114" t="s">
        <v>85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101986892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4</v>
      </c>
      <c r="BE114" t="s">
        <v>4</v>
      </c>
      <c r="BF114" t="s">
        <v>4</v>
      </c>
      <c r="BG114" t="s">
        <v>4</v>
      </c>
      <c r="BH114">
        <v>3</v>
      </c>
      <c r="BI114">
        <v>1</v>
      </c>
      <c r="BJ114" t="s">
        <v>4</v>
      </c>
      <c r="BM114">
        <v>80</v>
      </c>
      <c r="BN114">
        <v>0</v>
      </c>
      <c r="BO114" t="s">
        <v>4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</v>
      </c>
      <c r="BZ114">
        <v>0</v>
      </c>
      <c r="CA114">
        <v>0</v>
      </c>
      <c r="CB114" t="s">
        <v>4</v>
      </c>
      <c r="CE114">
        <v>30</v>
      </c>
      <c r="CF114">
        <v>0</v>
      </c>
      <c r="CG114">
        <v>0</v>
      </c>
      <c r="CM114">
        <v>0</v>
      </c>
      <c r="CN114" t="s">
        <v>4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4</v>
      </c>
      <c r="DD114" t="s">
        <v>4</v>
      </c>
      <c r="DE114" t="s">
        <v>4</v>
      </c>
      <c r="DF114" t="s">
        <v>4</v>
      </c>
      <c r="DG114" t="s">
        <v>4</v>
      </c>
      <c r="DH114" t="s">
        <v>4</v>
      </c>
      <c r="DI114" t="s">
        <v>4</v>
      </c>
      <c r="DJ114" t="s">
        <v>4</v>
      </c>
      <c r="DK114" t="s">
        <v>4</v>
      </c>
      <c r="DL114" t="s">
        <v>4</v>
      </c>
      <c r="DM114" t="s">
        <v>4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85</v>
      </c>
      <c r="DW114" t="s">
        <v>85</v>
      </c>
      <c r="DX114">
        <v>1000</v>
      </c>
      <c r="DZ114" t="s">
        <v>4</v>
      </c>
      <c r="EA114" t="s">
        <v>4</v>
      </c>
      <c r="EB114" t="s">
        <v>4</v>
      </c>
      <c r="EC114" t="s">
        <v>4</v>
      </c>
      <c r="EE114">
        <v>108958686</v>
      </c>
      <c r="EF114">
        <v>30</v>
      </c>
      <c r="EG114" t="s">
        <v>22</v>
      </c>
      <c r="EH114">
        <v>0</v>
      </c>
      <c r="EI114" t="s">
        <v>4</v>
      </c>
      <c r="EJ114">
        <v>1</v>
      </c>
      <c r="EK114">
        <v>80</v>
      </c>
      <c r="EL114" t="s">
        <v>250</v>
      </c>
      <c r="EM114" t="s">
        <v>251</v>
      </c>
      <c r="EO114" t="s">
        <v>4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4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4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4</v>
      </c>
      <c r="HF114" t="s">
        <v>4</v>
      </c>
      <c r="HM114" t="s">
        <v>4</v>
      </c>
      <c r="HN114" t="s">
        <v>4</v>
      </c>
      <c r="HO114" t="s">
        <v>4</v>
      </c>
      <c r="HP114" t="s">
        <v>4</v>
      </c>
      <c r="HQ114" t="s">
        <v>4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285</v>
      </c>
      <c r="F115" t="s">
        <v>286</v>
      </c>
      <c r="G115" t="s">
        <v>287</v>
      </c>
      <c r="H115" t="s">
        <v>85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101986892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1</v>
      </c>
      <c r="BJ115" t="s">
        <v>4</v>
      </c>
      <c r="BM115">
        <v>80</v>
      </c>
      <c r="BN115">
        <v>0</v>
      </c>
      <c r="BO115" t="s">
        <v>4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0</v>
      </c>
      <c r="CA115">
        <v>0</v>
      </c>
      <c r="CB115" t="s">
        <v>4</v>
      </c>
      <c r="CE115">
        <v>30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85</v>
      </c>
      <c r="DW115" t="s">
        <v>85</v>
      </c>
      <c r="DX115">
        <v>1000</v>
      </c>
      <c r="DZ115" t="s">
        <v>4</v>
      </c>
      <c r="EA115" t="s">
        <v>4</v>
      </c>
      <c r="EB115" t="s">
        <v>4</v>
      </c>
      <c r="EC115" t="s">
        <v>4</v>
      </c>
      <c r="EE115">
        <v>108958686</v>
      </c>
      <c r="EF115">
        <v>30</v>
      </c>
      <c r="EG115" t="s">
        <v>22</v>
      </c>
      <c r="EH115">
        <v>0</v>
      </c>
      <c r="EI115" t="s">
        <v>4</v>
      </c>
      <c r="EJ115">
        <v>1</v>
      </c>
      <c r="EK115">
        <v>80</v>
      </c>
      <c r="EL115" t="s">
        <v>250</v>
      </c>
      <c r="EM115" t="s">
        <v>251</v>
      </c>
      <c r="EO115" t="s">
        <v>4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4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4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4</v>
      </c>
      <c r="HF115" t="s">
        <v>4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ROUND(SUMIF(AA86:AA115,"=101986892",O86:O115),2)</f>
        <v>136821.31</v>
      </c>
      <c r="AC117" s="2">
        <f>ROUND(SUMIF(AA86:AA115,"=101986892",P86:P115),2)</f>
        <v>50279.78</v>
      </c>
      <c r="AD117" s="2">
        <f>ROUND(SUMIF(AA86:AA115,"=101986892",Q86:Q115),2)</f>
        <v>38922.6</v>
      </c>
      <c r="AE117" s="2">
        <f>ROUND(SUMIF(AA86:AA115,"=101986892",R86:R115),2)</f>
        <v>11230.29</v>
      </c>
      <c r="AF117" s="2">
        <f>ROUND(SUMIF(AA86:AA115,"=101986892",S86:S115),2)</f>
        <v>47618.93</v>
      </c>
      <c r="AG117" s="2">
        <f>ROUND(SUMIF(AA86:AA115,"=101986892",T86:T115),2)</f>
        <v>0</v>
      </c>
      <c r="AH117" s="2">
        <f>SUMIF(AA86:AA115,"=101986892",U86:U115)</f>
        <v>148.25345764000002</v>
      </c>
      <c r="AI117" s="2">
        <f>SUMIF(AA86:AA115,"=101986892",V86:V115)</f>
        <v>0</v>
      </c>
      <c r="AJ117" s="2">
        <f>ROUND(SUMIF(AA86:AA115,"=101986892",W86:W115),2)</f>
        <v>0</v>
      </c>
      <c r="AK117" s="2">
        <f>ROUND(SUMIF(AA86:AA115,"=101986892",X86:X115),2)</f>
        <v>48473.09</v>
      </c>
      <c r="AL117" s="2">
        <f>ROUND(SUMIF(AA86:AA115,"=101986892",Y86:Y115),2)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ROUND(SUMIF(AA86:AA115,"=101986892",FQ86:FQ115),2)</f>
        <v>0</v>
      </c>
      <c r="BY117" s="2">
        <f>ROUND(SUMIF(AA86:AA115,"=101986892",FR86:FR115),2)</f>
        <v>0</v>
      </c>
      <c r="BZ117" s="2">
        <f>ROUND(SUMIF(AA86:AA115,"=101986892",GL86:GL115),2)</f>
        <v>0</v>
      </c>
      <c r="CA117" s="2">
        <f>ROUND(SUMIF(AA86:AA115,"=101986892",GM86:GM115),2)</f>
        <v>225892.17</v>
      </c>
      <c r="CB117" s="2">
        <f>ROUND(SUMIF(AA86:AA115,"=101986892",GN86:GN115),2)</f>
        <v>225892.17</v>
      </c>
      <c r="CC117" s="2">
        <f>ROUND(SUMIF(AA86:AA115,"=101986892",GO86:GO115),2)</f>
        <v>0</v>
      </c>
      <c r="CD117" s="2">
        <f>ROUND(SUMIF(AA86:AA115,"=101986892",GP86:GP115),2)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ROUND(SUMIF(AA86:AA115,"=101986892",GX86:GX115),2)</f>
        <v>0</v>
      </c>
      <c r="CK117" s="2">
        <f>ROUND(SUMIF(AA86:AA115,"=101986892",GY86:GY115),2)</f>
        <v>0</v>
      </c>
      <c r="CL117" s="2">
        <f>ROUND(SUMIF(AA86:AA115,"=101986892",GZ86:GZ115),2)</f>
        <v>0</v>
      </c>
      <c r="CM117" s="2">
        <f>ROUND(SUMIF(AA86:AA115,"=101986892",HD86:HD115),2)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117</v>
      </c>
      <c r="H119" s="4" t="s">
        <v>118</v>
      </c>
      <c r="I119" s="4"/>
      <c r="J119" s="4"/>
      <c r="K119" s="4">
        <v>201</v>
      </c>
      <c r="L119" s="4">
        <v>1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119</v>
      </c>
      <c r="H120" s="4" t="s">
        <v>120</v>
      </c>
      <c r="I120" s="4"/>
      <c r="J120" s="4"/>
      <c r="K120" s="4">
        <v>202</v>
      </c>
      <c r="L120" s="4">
        <v>2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121</v>
      </c>
      <c r="H121" s="4" t="s">
        <v>122</v>
      </c>
      <c r="I121" s="4"/>
      <c r="J121" s="4"/>
      <c r="K121" s="4">
        <v>222</v>
      </c>
      <c r="L121" s="4">
        <v>3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123</v>
      </c>
      <c r="H122" s="4" t="s">
        <v>124</v>
      </c>
      <c r="I122" s="4"/>
      <c r="J122" s="4"/>
      <c r="K122" s="4">
        <v>225</v>
      </c>
      <c r="L122" s="4">
        <v>4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125</v>
      </c>
      <c r="H123" s="4" t="s">
        <v>126</v>
      </c>
      <c r="I123" s="4"/>
      <c r="J123" s="4"/>
      <c r="K123" s="4">
        <v>226</v>
      </c>
      <c r="L123" s="4">
        <v>5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127</v>
      </c>
      <c r="H124" s="4" t="s">
        <v>128</v>
      </c>
      <c r="I124" s="4"/>
      <c r="J124" s="4"/>
      <c r="K124" s="4">
        <v>227</v>
      </c>
      <c r="L124" s="4">
        <v>6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129</v>
      </c>
      <c r="H125" s="4" t="s">
        <v>130</v>
      </c>
      <c r="I125" s="4"/>
      <c r="J125" s="4"/>
      <c r="K125" s="4">
        <v>228</v>
      </c>
      <c r="L125" s="4">
        <v>7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131</v>
      </c>
      <c r="H126" s="4" t="s">
        <v>132</v>
      </c>
      <c r="I126" s="4"/>
      <c r="J126" s="4"/>
      <c r="K126" s="4">
        <v>216</v>
      </c>
      <c r="L126" s="4">
        <v>8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133</v>
      </c>
      <c r="H127" s="4" t="s">
        <v>134</v>
      </c>
      <c r="I127" s="4"/>
      <c r="J127" s="4"/>
      <c r="K127" s="4">
        <v>223</v>
      </c>
      <c r="L127" s="4">
        <v>9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135</v>
      </c>
      <c r="H128" s="4" t="s">
        <v>136</v>
      </c>
      <c r="I128" s="4"/>
      <c r="J128" s="4"/>
      <c r="K128" s="4">
        <v>229</v>
      </c>
      <c r="L128" s="4">
        <v>10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137</v>
      </c>
      <c r="H129" s="4" t="s">
        <v>138</v>
      </c>
      <c r="I129" s="4"/>
      <c r="J129" s="4"/>
      <c r="K129" s="4">
        <v>203</v>
      </c>
      <c r="L129" s="4">
        <v>11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139</v>
      </c>
      <c r="H130" s="4" t="s">
        <v>140</v>
      </c>
      <c r="I130" s="4"/>
      <c r="J130" s="4"/>
      <c r="K130" s="4">
        <v>231</v>
      </c>
      <c r="L130" s="4">
        <v>12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141</v>
      </c>
      <c r="H131" s="4" t="s">
        <v>142</v>
      </c>
      <c r="I131" s="4"/>
      <c r="J131" s="4"/>
      <c r="K131" s="4">
        <v>204</v>
      </c>
      <c r="L131" s="4">
        <v>13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143</v>
      </c>
      <c r="H132" s="4" t="s">
        <v>144</v>
      </c>
      <c r="I132" s="4"/>
      <c r="J132" s="4"/>
      <c r="K132" s="4">
        <v>205</v>
      </c>
      <c r="L132" s="4">
        <v>14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145</v>
      </c>
      <c r="H133" s="4" t="s">
        <v>146</v>
      </c>
      <c r="I133" s="4"/>
      <c r="J133" s="4"/>
      <c r="K133" s="4">
        <v>232</v>
      </c>
      <c r="L133" s="4">
        <v>15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147</v>
      </c>
      <c r="H134" s="4" t="s">
        <v>148</v>
      </c>
      <c r="I134" s="4"/>
      <c r="J134" s="4"/>
      <c r="K134" s="4">
        <v>214</v>
      </c>
      <c r="L134" s="4">
        <v>16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149</v>
      </c>
      <c r="H135" s="4" t="s">
        <v>150</v>
      </c>
      <c r="I135" s="4"/>
      <c r="J135" s="4"/>
      <c r="K135" s="4">
        <v>215</v>
      </c>
      <c r="L135" s="4">
        <v>17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151</v>
      </c>
      <c r="H136" s="4" t="s">
        <v>152</v>
      </c>
      <c r="I136" s="4"/>
      <c r="J136" s="4"/>
      <c r="K136" s="4">
        <v>217</v>
      </c>
      <c r="L136" s="4">
        <v>18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153</v>
      </c>
      <c r="H137" s="4" t="s">
        <v>154</v>
      </c>
      <c r="I137" s="4"/>
      <c r="J137" s="4"/>
      <c r="K137" s="4">
        <v>230</v>
      </c>
      <c r="L137" s="4">
        <v>19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155</v>
      </c>
      <c r="H138" s="4" t="s">
        <v>156</v>
      </c>
      <c r="I138" s="4"/>
      <c r="J138" s="4"/>
      <c r="K138" s="4">
        <v>206</v>
      </c>
      <c r="L138" s="4">
        <v>20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157</v>
      </c>
      <c r="H139" s="4" t="s">
        <v>158</v>
      </c>
      <c r="I139" s="4"/>
      <c r="J139" s="4"/>
      <c r="K139" s="4">
        <v>207</v>
      </c>
      <c r="L139" s="4">
        <v>21</v>
      </c>
      <c r="M139" s="4">
        <v>3</v>
      </c>
      <c r="N139" s="4" t="s">
        <v>4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159</v>
      </c>
      <c r="H140" s="4" t="s">
        <v>160</v>
      </c>
      <c r="I140" s="4"/>
      <c r="J140" s="4"/>
      <c r="K140" s="4">
        <v>208</v>
      </c>
      <c r="L140" s="4">
        <v>22</v>
      </c>
      <c r="M140" s="4">
        <v>3</v>
      </c>
      <c r="N140" s="4" t="s">
        <v>4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161</v>
      </c>
      <c r="H141" s="4" t="s">
        <v>162</v>
      </c>
      <c r="I141" s="4"/>
      <c r="J141" s="4"/>
      <c r="K141" s="4">
        <v>209</v>
      </c>
      <c r="L141" s="4">
        <v>23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163</v>
      </c>
      <c r="H142" s="4" t="s">
        <v>164</v>
      </c>
      <c r="I142" s="4"/>
      <c r="J142" s="4"/>
      <c r="K142" s="4">
        <v>233</v>
      </c>
      <c r="L142" s="4">
        <v>24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165</v>
      </c>
      <c r="H143" s="4" t="s">
        <v>166</v>
      </c>
      <c r="I143" s="4"/>
      <c r="J143" s="4"/>
      <c r="K143" s="4">
        <v>210</v>
      </c>
      <c r="L143" s="4">
        <v>25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167</v>
      </c>
      <c r="H144" s="4" t="s">
        <v>168</v>
      </c>
      <c r="I144" s="4"/>
      <c r="J144" s="4"/>
      <c r="K144" s="4">
        <v>211</v>
      </c>
      <c r="L144" s="4">
        <v>26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169</v>
      </c>
      <c r="H145" s="4" t="s">
        <v>170</v>
      </c>
      <c r="I145" s="4"/>
      <c r="J145" s="4"/>
      <c r="K145" s="4">
        <v>224</v>
      </c>
      <c r="L145" s="4">
        <v>27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53</v>
      </c>
      <c r="G147" s="1" t="s">
        <v>288</v>
      </c>
      <c r="H147" s="1" t="s">
        <v>4</v>
      </c>
      <c r="I147" s="1">
        <v>0</v>
      </c>
      <c r="J147" s="1"/>
      <c r="K147" s="1">
        <v>0</v>
      </c>
      <c r="L147" s="1"/>
      <c r="M147" s="1" t="s">
        <v>4</v>
      </c>
      <c r="N147" s="1"/>
      <c r="O147" s="1"/>
      <c r="P147" s="1"/>
      <c r="Q147" s="1"/>
      <c r="R147" s="1"/>
      <c r="S147" s="1">
        <v>0</v>
      </c>
      <c r="T147" s="1"/>
      <c r="U147" s="1" t="s">
        <v>4</v>
      </c>
      <c r="V147" s="1">
        <v>0</v>
      </c>
      <c r="W147" s="1"/>
      <c r="X147" s="1"/>
      <c r="Y147" s="1"/>
      <c r="Z147" s="1"/>
      <c r="AA147" s="1"/>
      <c r="AB147" s="1" t="s">
        <v>4</v>
      </c>
      <c r="AC147" s="1" t="s">
        <v>4</v>
      </c>
      <c r="AD147" s="1" t="s">
        <v>4</v>
      </c>
      <c r="AE147" s="1" t="s">
        <v>4</v>
      </c>
      <c r="AF147" s="1" t="s">
        <v>4</v>
      </c>
      <c r="AG147" s="1" t="s">
        <v>4</v>
      </c>
      <c r="AH147" s="1"/>
      <c r="AI147" s="1"/>
      <c r="AJ147" s="1"/>
      <c r="AK147" s="1"/>
      <c r="AL147" s="1"/>
      <c r="AM147" s="1"/>
      <c r="AN147" s="1"/>
      <c r="AO147" s="1"/>
      <c r="AP147" s="1" t="s">
        <v>4</v>
      </c>
      <c r="AQ147" s="1" t="s">
        <v>4</v>
      </c>
      <c r="AR147" s="1" t="s">
        <v>4</v>
      </c>
      <c r="AS147" s="1"/>
      <c r="AT147" s="1"/>
      <c r="AU147" s="1"/>
      <c r="AV147" s="1"/>
      <c r="AW147" s="1"/>
      <c r="AX147" s="1"/>
      <c r="AY147" s="1"/>
      <c r="AZ147" s="1" t="s">
        <v>4</v>
      </c>
      <c r="BA147" s="1"/>
      <c r="BB147" s="1" t="s">
        <v>4</v>
      </c>
      <c r="BC147" s="1" t="s">
        <v>4</v>
      </c>
      <c r="BD147" s="1" t="s">
        <v>4</v>
      </c>
      <c r="BE147" s="1" t="s">
        <v>4</v>
      </c>
      <c r="BF147" s="1" t="s">
        <v>4</v>
      </c>
      <c r="BG147" s="1" t="s">
        <v>4</v>
      </c>
      <c r="BH147" s="1" t="s">
        <v>4</v>
      </c>
      <c r="BI147" s="1" t="s">
        <v>4</v>
      </c>
      <c r="BJ147" s="1" t="s">
        <v>4</v>
      </c>
      <c r="BK147" s="1" t="s">
        <v>4</v>
      </c>
      <c r="BL147" s="1" t="s">
        <v>4</v>
      </c>
      <c r="BM147" s="1" t="s">
        <v>4</v>
      </c>
      <c r="BN147" s="1" t="s">
        <v>4</v>
      </c>
      <c r="BO147" s="1" t="s">
        <v>4</v>
      </c>
      <c r="BP147" s="1" t="s">
        <v>4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289</v>
      </c>
      <c r="F151" t="s">
        <v>290</v>
      </c>
      <c r="G151" t="s">
        <v>291</v>
      </c>
      <c r="H151" t="s">
        <v>292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101986892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293</v>
      </c>
      <c r="BM151">
        <v>682</v>
      </c>
      <c r="BN151">
        <v>0</v>
      </c>
      <c r="BO151" t="s">
        <v>290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75</v>
      </c>
      <c r="CA151">
        <v>41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292</v>
      </c>
      <c r="DW151" t="s">
        <v>292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108959342</v>
      </c>
      <c r="EF151">
        <v>60</v>
      </c>
      <c r="EG151" t="s">
        <v>294</v>
      </c>
      <c r="EH151">
        <v>0</v>
      </c>
      <c r="EI151" t="s">
        <v>4</v>
      </c>
      <c r="EJ151">
        <v>1</v>
      </c>
      <c r="EK151">
        <v>682</v>
      </c>
      <c r="EL151" t="s">
        <v>295</v>
      </c>
      <c r="EM151" t="s">
        <v>296</v>
      </c>
      <c r="EO151" t="s">
        <v>4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4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4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297</v>
      </c>
      <c r="F152" t="s">
        <v>298</v>
      </c>
      <c r="G152" t="s">
        <v>299</v>
      </c>
      <c r="H152" t="s">
        <v>292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101986892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300</v>
      </c>
      <c r="BM152">
        <v>682</v>
      </c>
      <c r="BN152">
        <v>0</v>
      </c>
      <c r="BO152" t="s">
        <v>298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75</v>
      </c>
      <c r="CA152">
        <v>41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292</v>
      </c>
      <c r="DW152" t="s">
        <v>292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108959342</v>
      </c>
      <c r="EF152">
        <v>60</v>
      </c>
      <c r="EG152" t="s">
        <v>294</v>
      </c>
      <c r="EH152">
        <v>0</v>
      </c>
      <c r="EI152" t="s">
        <v>4</v>
      </c>
      <c r="EJ152">
        <v>1</v>
      </c>
      <c r="EK152">
        <v>682</v>
      </c>
      <c r="EL152" t="s">
        <v>295</v>
      </c>
      <c r="EM152" t="s">
        <v>296</v>
      </c>
      <c r="EO152" t="s">
        <v>4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4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4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301</v>
      </c>
      <c r="F153" t="s">
        <v>302</v>
      </c>
      <c r="G153" t="s">
        <v>303</v>
      </c>
      <c r="H153" t="s">
        <v>304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101986892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305</v>
      </c>
      <c r="BM153">
        <v>242</v>
      </c>
      <c r="BN153">
        <v>0</v>
      </c>
      <c r="BO153" t="s">
        <v>302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92</v>
      </c>
      <c r="CA153">
        <v>41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304</v>
      </c>
      <c r="DW153" t="s">
        <v>304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108958902</v>
      </c>
      <c r="EF153">
        <v>30</v>
      </c>
      <c r="EG153" t="s">
        <v>22</v>
      </c>
      <c r="EH153">
        <v>0</v>
      </c>
      <c r="EI153" t="s">
        <v>4</v>
      </c>
      <c r="EJ153">
        <v>1</v>
      </c>
      <c r="EK153">
        <v>242</v>
      </c>
      <c r="EL153" t="s">
        <v>306</v>
      </c>
      <c r="EM153" t="s">
        <v>307</v>
      </c>
      <c r="EO153" t="s">
        <v>4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4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4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308</v>
      </c>
      <c r="F154" t="s">
        <v>302</v>
      </c>
      <c r="G154" t="s">
        <v>303</v>
      </c>
      <c r="H154" t="s">
        <v>304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101986892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4</v>
      </c>
      <c r="BE154" t="s">
        <v>4</v>
      </c>
      <c r="BF154" t="s">
        <v>4</v>
      </c>
      <c r="BG154" t="s">
        <v>4</v>
      </c>
      <c r="BH154">
        <v>0</v>
      </c>
      <c r="BI154">
        <v>1</v>
      </c>
      <c r="BJ154" t="s">
        <v>305</v>
      </c>
      <c r="BM154">
        <v>242</v>
      </c>
      <c r="BN154">
        <v>0</v>
      </c>
      <c r="BO154" t="s">
        <v>302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92</v>
      </c>
      <c r="CA154">
        <v>41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304</v>
      </c>
      <c r="DW154" t="s">
        <v>304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108958902</v>
      </c>
      <c r="EF154">
        <v>30</v>
      </c>
      <c r="EG154" t="s">
        <v>22</v>
      </c>
      <c r="EH154">
        <v>0</v>
      </c>
      <c r="EI154" t="s">
        <v>4</v>
      </c>
      <c r="EJ154">
        <v>1</v>
      </c>
      <c r="EK154">
        <v>242</v>
      </c>
      <c r="EL154" t="s">
        <v>306</v>
      </c>
      <c r="EM154" t="s">
        <v>307</v>
      </c>
      <c r="EO154" t="s">
        <v>4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4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4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309</v>
      </c>
      <c r="F155" t="s">
        <v>310</v>
      </c>
      <c r="G155" t="s">
        <v>311</v>
      </c>
      <c r="H155" t="s">
        <v>255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101986892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312</v>
      </c>
      <c r="BM155">
        <v>242</v>
      </c>
      <c r="BN155">
        <v>0</v>
      </c>
      <c r="BO155" t="s">
        <v>310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255</v>
      </c>
      <c r="DW155" t="s">
        <v>255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108958902</v>
      </c>
      <c r="EF155">
        <v>30</v>
      </c>
      <c r="EG155" t="s">
        <v>22</v>
      </c>
      <c r="EH155">
        <v>0</v>
      </c>
      <c r="EI155" t="s">
        <v>4</v>
      </c>
      <c r="EJ155">
        <v>1</v>
      </c>
      <c r="EK155">
        <v>242</v>
      </c>
      <c r="EL155" t="s">
        <v>306</v>
      </c>
      <c r="EM155" t="s">
        <v>307</v>
      </c>
      <c r="EO155" t="s">
        <v>4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4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4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17</v>
      </c>
      <c r="B156">
        <v>1</v>
      </c>
      <c r="E156" t="s">
        <v>313</v>
      </c>
      <c r="F156" t="s">
        <v>314</v>
      </c>
      <c r="G156" t="s">
        <v>315</v>
      </c>
      <c r="H156" t="s">
        <v>255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101986892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316</v>
      </c>
      <c r="BM156">
        <v>1617</v>
      </c>
      <c r="BN156">
        <v>0</v>
      </c>
      <c r="BO156" t="s">
        <v>314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255</v>
      </c>
      <c r="DW156" t="s">
        <v>255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108960277</v>
      </c>
      <c r="EF156">
        <v>200</v>
      </c>
      <c r="EG156" t="s">
        <v>95</v>
      </c>
      <c r="EH156">
        <v>0</v>
      </c>
      <c r="EI156" t="s">
        <v>4</v>
      </c>
      <c r="EJ156">
        <v>1</v>
      </c>
      <c r="EK156">
        <v>1617</v>
      </c>
      <c r="EL156" t="s">
        <v>96</v>
      </c>
      <c r="EM156" t="s">
        <v>97</v>
      </c>
      <c r="EO156" t="s">
        <v>4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4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4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E157" t="s">
        <v>317</v>
      </c>
      <c r="F157" t="s">
        <v>318</v>
      </c>
      <c r="G157" t="s">
        <v>319</v>
      </c>
      <c r="H157" t="s">
        <v>255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101986892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4</v>
      </c>
      <c r="BE157" t="s">
        <v>4</v>
      </c>
      <c r="BF157" t="s">
        <v>4</v>
      </c>
      <c r="BG157" t="s">
        <v>4</v>
      </c>
      <c r="BH157">
        <v>3</v>
      </c>
      <c r="BI157">
        <v>1</v>
      </c>
      <c r="BJ157" t="s">
        <v>320</v>
      </c>
      <c r="BM157">
        <v>1617</v>
      </c>
      <c r="BN157">
        <v>0</v>
      </c>
      <c r="BO157" t="s">
        <v>318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0</v>
      </c>
      <c r="CA157">
        <v>0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255</v>
      </c>
      <c r="DW157" t="s">
        <v>255</v>
      </c>
      <c r="DX157">
        <v>1</v>
      </c>
      <c r="DZ157" t="s">
        <v>4</v>
      </c>
      <c r="EA157" t="s">
        <v>4</v>
      </c>
      <c r="EB157" t="s">
        <v>4</v>
      </c>
      <c r="EC157" t="s">
        <v>4</v>
      </c>
      <c r="EE157">
        <v>108960277</v>
      </c>
      <c r="EF157">
        <v>200</v>
      </c>
      <c r="EG157" t="s">
        <v>95</v>
      </c>
      <c r="EH157">
        <v>0</v>
      </c>
      <c r="EI157" t="s">
        <v>4</v>
      </c>
      <c r="EJ157">
        <v>1</v>
      </c>
      <c r="EK157">
        <v>1617</v>
      </c>
      <c r="EL157" t="s">
        <v>96</v>
      </c>
      <c r="EM157" t="s">
        <v>97</v>
      </c>
      <c r="EO157" t="s">
        <v>4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4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4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17</v>
      </c>
      <c r="B158">
        <v>1</v>
      </c>
      <c r="E158" t="s">
        <v>321</v>
      </c>
      <c r="F158" t="s">
        <v>63</v>
      </c>
      <c r="G158" t="s">
        <v>64</v>
      </c>
      <c r="H158" t="s">
        <v>65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101986892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1</v>
      </c>
      <c r="BJ158" t="s">
        <v>66</v>
      </c>
      <c r="BM158">
        <v>1617</v>
      </c>
      <c r="BN158">
        <v>0</v>
      </c>
      <c r="BO158" t="s">
        <v>63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65</v>
      </c>
      <c r="DW158" t="s">
        <v>65</v>
      </c>
      <c r="DX158">
        <v>1</v>
      </c>
      <c r="DZ158" t="s">
        <v>4</v>
      </c>
      <c r="EA158" t="s">
        <v>4</v>
      </c>
      <c r="EB158" t="s">
        <v>4</v>
      </c>
      <c r="EC158" t="s">
        <v>4</v>
      </c>
      <c r="EE158">
        <v>108960277</v>
      </c>
      <c r="EF158">
        <v>200</v>
      </c>
      <c r="EG158" t="s">
        <v>95</v>
      </c>
      <c r="EH158">
        <v>0</v>
      </c>
      <c r="EI158" t="s">
        <v>4</v>
      </c>
      <c r="EJ158">
        <v>1</v>
      </c>
      <c r="EK158">
        <v>1617</v>
      </c>
      <c r="EL158" t="s">
        <v>96</v>
      </c>
      <c r="EM158" t="s">
        <v>97</v>
      </c>
      <c r="EO158" t="s">
        <v>4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4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4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322</v>
      </c>
      <c r="F159" t="s">
        <v>323</v>
      </c>
      <c r="G159" t="s">
        <v>324</v>
      </c>
      <c r="H159" t="s">
        <v>182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101986892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1</v>
      </c>
      <c r="BJ159" t="s">
        <v>325</v>
      </c>
      <c r="BM159">
        <v>1617</v>
      </c>
      <c r="BN159">
        <v>0</v>
      </c>
      <c r="BO159" t="s">
        <v>323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182</v>
      </c>
      <c r="DW159" t="s">
        <v>182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108960277</v>
      </c>
      <c r="EF159">
        <v>200</v>
      </c>
      <c r="EG159" t="s">
        <v>95</v>
      </c>
      <c r="EH159">
        <v>0</v>
      </c>
      <c r="EI159" t="s">
        <v>4</v>
      </c>
      <c r="EJ159">
        <v>1</v>
      </c>
      <c r="EK159">
        <v>1617</v>
      </c>
      <c r="EL159" t="s">
        <v>96</v>
      </c>
      <c r="EM159" t="s">
        <v>97</v>
      </c>
      <c r="EO159" t="s">
        <v>4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4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326</v>
      </c>
      <c r="F160" t="s">
        <v>327</v>
      </c>
      <c r="G160" t="s">
        <v>328</v>
      </c>
      <c r="H160" t="s">
        <v>182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101986892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1</v>
      </c>
      <c r="BJ160" t="s">
        <v>329</v>
      </c>
      <c r="BM160">
        <v>1617</v>
      </c>
      <c r="BN160">
        <v>0</v>
      </c>
      <c r="BO160" t="s">
        <v>327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182</v>
      </c>
      <c r="DW160" t="s">
        <v>182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108960277</v>
      </c>
      <c r="EF160">
        <v>200</v>
      </c>
      <c r="EG160" t="s">
        <v>95</v>
      </c>
      <c r="EH160">
        <v>0</v>
      </c>
      <c r="EI160" t="s">
        <v>4</v>
      </c>
      <c r="EJ160">
        <v>1</v>
      </c>
      <c r="EK160">
        <v>1617</v>
      </c>
      <c r="EL160" t="s">
        <v>96</v>
      </c>
      <c r="EM160" t="s">
        <v>97</v>
      </c>
      <c r="EO160" t="s">
        <v>4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4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330</v>
      </c>
      <c r="F161" t="s">
        <v>331</v>
      </c>
      <c r="G161" t="s">
        <v>332</v>
      </c>
      <c r="H161" t="s">
        <v>292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101986892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4</v>
      </c>
      <c r="BE161" t="s">
        <v>4</v>
      </c>
      <c r="BF161" t="s">
        <v>4</v>
      </c>
      <c r="BG161" t="s">
        <v>4</v>
      </c>
      <c r="BH161">
        <v>0</v>
      </c>
      <c r="BI161">
        <v>1</v>
      </c>
      <c r="BJ161" t="s">
        <v>333</v>
      </c>
      <c r="BM161">
        <v>682</v>
      </c>
      <c r="BN161">
        <v>0</v>
      </c>
      <c r="BO161" t="s">
        <v>331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75</v>
      </c>
      <c r="CA161">
        <v>41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292</v>
      </c>
      <c r="DW161" t="s">
        <v>292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108959342</v>
      </c>
      <c r="EF161">
        <v>60</v>
      </c>
      <c r="EG161" t="s">
        <v>294</v>
      </c>
      <c r="EH161">
        <v>0</v>
      </c>
      <c r="EI161" t="s">
        <v>4</v>
      </c>
      <c r="EJ161">
        <v>1</v>
      </c>
      <c r="EK161">
        <v>682</v>
      </c>
      <c r="EL161" t="s">
        <v>295</v>
      </c>
      <c r="EM161" t="s">
        <v>296</v>
      </c>
      <c r="EO161" t="s">
        <v>4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4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4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4</v>
      </c>
      <c r="HF161" t="s">
        <v>4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334</v>
      </c>
      <c r="F162" t="s">
        <v>335</v>
      </c>
      <c r="G162" t="s">
        <v>336</v>
      </c>
      <c r="H162" t="s">
        <v>65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101986892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1</v>
      </c>
      <c r="BJ162" t="s">
        <v>337</v>
      </c>
      <c r="BM162">
        <v>682</v>
      </c>
      <c r="BN162">
        <v>0</v>
      </c>
      <c r="BO162" t="s">
        <v>335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65</v>
      </c>
      <c r="DW162" t="s">
        <v>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108959342</v>
      </c>
      <c r="EF162">
        <v>60</v>
      </c>
      <c r="EG162" t="s">
        <v>294</v>
      </c>
      <c r="EH162">
        <v>0</v>
      </c>
      <c r="EI162" t="s">
        <v>4</v>
      </c>
      <c r="EJ162">
        <v>1</v>
      </c>
      <c r="EK162">
        <v>682</v>
      </c>
      <c r="EL162" t="s">
        <v>295</v>
      </c>
      <c r="EM162" t="s">
        <v>296</v>
      </c>
      <c r="EO162" t="s">
        <v>4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4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4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4</v>
      </c>
      <c r="HF162" t="s">
        <v>4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ROUND(SUMIF(AA151:AA162,"=101986892",O151:O162),2)</f>
        <v>95128.15</v>
      </c>
      <c r="AC164" s="2">
        <f>ROUND(SUMIF(AA151:AA162,"=101986892",P151:P162),2)</f>
        <v>49357.64</v>
      </c>
      <c r="AD164" s="2">
        <f>ROUND(SUMIF(AA151:AA162,"=101986892",Q151:Q162),2)</f>
        <v>12909.64</v>
      </c>
      <c r="AE164" s="2">
        <f>ROUND(SUMIF(AA151:AA162,"=101986892",R151:R162),2)</f>
        <v>7317.64</v>
      </c>
      <c r="AF164" s="2">
        <f>ROUND(SUMIF(AA151:AA162,"=101986892",S151:S162),2)</f>
        <v>32860.870000000003</v>
      </c>
      <c r="AG164" s="2">
        <f>ROUND(SUMIF(AA151:AA162,"=101986892",T151:T162),2)</f>
        <v>0</v>
      </c>
      <c r="AH164" s="2">
        <f>SUMIF(AA151:AA162,"=101986892",U151:U162)</f>
        <v>108.51449879999998</v>
      </c>
      <c r="AI164" s="2">
        <f>SUMIF(AA151:AA162,"=101986892",V151:V162)</f>
        <v>0</v>
      </c>
      <c r="AJ164" s="2">
        <f>ROUND(SUMIF(AA151:AA162,"=101986892",W151:W162),2)</f>
        <v>0</v>
      </c>
      <c r="AK164" s="2">
        <f>ROUND(SUMIF(AA151:AA162,"=101986892",X151:X162),2)</f>
        <v>26379.94</v>
      </c>
      <c r="AL164" s="2">
        <f>ROUND(SUMIF(AA151:AA162,"=101986892",Y151:Y162),2)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ROUND(SUMIF(AA151:AA162,"=101986892",FQ151:FQ162),2)</f>
        <v>0</v>
      </c>
      <c r="BY164" s="2">
        <f>ROUND(SUMIF(AA151:AA162,"=101986892",FR151:FR162),2)</f>
        <v>0</v>
      </c>
      <c r="BZ164" s="2">
        <f>ROUND(SUMIF(AA151:AA162,"=101986892",GL151:GL162),2)</f>
        <v>0</v>
      </c>
      <c r="CA164" s="2">
        <f>ROUND(SUMIF(AA151:AA162,"=101986892",GM151:GM162),2)</f>
        <v>146689.26999999999</v>
      </c>
      <c r="CB164" s="2">
        <f>ROUND(SUMIF(AA151:AA162,"=101986892",GN151:GN162),2)</f>
        <v>146689.26999999999</v>
      </c>
      <c r="CC164" s="2">
        <f>ROUND(SUMIF(AA151:AA162,"=101986892",GO151:GO162),2)</f>
        <v>0</v>
      </c>
      <c r="CD164" s="2">
        <f>ROUND(SUMIF(AA151:AA162,"=101986892",GP151:GP162),2)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ROUND(SUMIF(AA151:AA162,"=101986892",GX151:GX162),2)</f>
        <v>0</v>
      </c>
      <c r="CK164" s="2">
        <f>ROUND(SUMIF(AA151:AA162,"=101986892",GY151:GY162),2)</f>
        <v>0</v>
      </c>
      <c r="CL164" s="2">
        <f>ROUND(SUMIF(AA151:AA162,"=101986892",GZ151:GZ162),2)</f>
        <v>0</v>
      </c>
      <c r="CM164" s="2">
        <f>ROUND(SUMIF(AA151:AA162,"=101986892",HD151:HD162),2)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117</v>
      </c>
      <c r="H166" s="4" t="s">
        <v>118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119</v>
      </c>
      <c r="H167" s="4" t="s">
        <v>120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121</v>
      </c>
      <c r="H168" s="4" t="s">
        <v>122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123</v>
      </c>
      <c r="H169" s="4" t="s">
        <v>124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125</v>
      </c>
      <c r="H170" s="4" t="s">
        <v>126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127</v>
      </c>
      <c r="H171" s="4" t="s">
        <v>128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129</v>
      </c>
      <c r="H172" s="4" t="s">
        <v>130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131</v>
      </c>
      <c r="H173" s="4" t="s">
        <v>132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133</v>
      </c>
      <c r="H174" s="4" t="s">
        <v>134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135</v>
      </c>
      <c r="H175" s="4" t="s">
        <v>136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137</v>
      </c>
      <c r="H176" s="4" t="s">
        <v>138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139</v>
      </c>
      <c r="H177" s="4" t="s">
        <v>140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141</v>
      </c>
      <c r="H178" s="4" t="s">
        <v>142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143</v>
      </c>
      <c r="H179" s="4" t="s">
        <v>144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145</v>
      </c>
      <c r="H180" s="4" t="s">
        <v>146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147</v>
      </c>
      <c r="H181" s="4" t="s">
        <v>148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149</v>
      </c>
      <c r="H182" s="4" t="s">
        <v>150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151</v>
      </c>
      <c r="H183" s="4" t="s">
        <v>152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153</v>
      </c>
      <c r="H184" s="4" t="s">
        <v>154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155</v>
      </c>
      <c r="H185" s="4" t="s">
        <v>156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157</v>
      </c>
      <c r="H186" s="4" t="s">
        <v>158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159</v>
      </c>
      <c r="H187" s="4" t="s">
        <v>160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161</v>
      </c>
      <c r="H188" s="4" t="s">
        <v>162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163</v>
      </c>
      <c r="H189" s="4" t="s">
        <v>164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165</v>
      </c>
      <c r="H190" s="4" t="s">
        <v>166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167</v>
      </c>
      <c r="H191" s="4" t="s">
        <v>168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169</v>
      </c>
      <c r="H192" s="4" t="s">
        <v>170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53</v>
      </c>
      <c r="G194" s="1" t="s">
        <v>338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339</v>
      </c>
      <c r="F198" t="s">
        <v>340</v>
      </c>
      <c r="G198" t="s">
        <v>341</v>
      </c>
      <c r="H198" t="s">
        <v>342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101986892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4</v>
      </c>
      <c r="BE198" t="s">
        <v>4</v>
      </c>
      <c r="BF198" t="s">
        <v>4</v>
      </c>
      <c r="BG198" t="s">
        <v>4</v>
      </c>
      <c r="BH198">
        <v>0</v>
      </c>
      <c r="BI198">
        <v>1</v>
      </c>
      <c r="BJ198" t="s">
        <v>343</v>
      </c>
      <c r="BM198">
        <v>146</v>
      </c>
      <c r="BN198">
        <v>0</v>
      </c>
      <c r="BO198" t="s">
        <v>340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134</v>
      </c>
      <c r="CA198">
        <v>55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342</v>
      </c>
      <c r="DW198" t="s">
        <v>342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108958806</v>
      </c>
      <c r="EF198">
        <v>30</v>
      </c>
      <c r="EG198" t="s">
        <v>22</v>
      </c>
      <c r="EH198">
        <v>0</v>
      </c>
      <c r="EI198" t="s">
        <v>4</v>
      </c>
      <c r="EJ198">
        <v>1</v>
      </c>
      <c r="EK198">
        <v>146</v>
      </c>
      <c r="EL198" t="s">
        <v>344</v>
      </c>
      <c r="EM198" t="s">
        <v>345</v>
      </c>
      <c r="EO198" t="s">
        <v>4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4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346</v>
      </c>
      <c r="F199" t="s">
        <v>347</v>
      </c>
      <c r="G199" t="s">
        <v>348</v>
      </c>
      <c r="H199" t="s">
        <v>65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101986892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1</v>
      </c>
      <c r="BJ199" t="s">
        <v>349</v>
      </c>
      <c r="BM199">
        <v>146</v>
      </c>
      <c r="BN199">
        <v>0</v>
      </c>
      <c r="BO199" t="s">
        <v>347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65</v>
      </c>
      <c r="DW199" t="s">
        <v>65</v>
      </c>
      <c r="DX199">
        <v>1</v>
      </c>
      <c r="DZ199" t="s">
        <v>4</v>
      </c>
      <c r="EA199" t="s">
        <v>4</v>
      </c>
      <c r="EB199" t="s">
        <v>4</v>
      </c>
      <c r="EC199" t="s">
        <v>4</v>
      </c>
      <c r="EE199">
        <v>108958806</v>
      </c>
      <c r="EF199">
        <v>30</v>
      </c>
      <c r="EG199" t="s">
        <v>22</v>
      </c>
      <c r="EH199">
        <v>0</v>
      </c>
      <c r="EI199" t="s">
        <v>4</v>
      </c>
      <c r="EJ199">
        <v>1</v>
      </c>
      <c r="EK199">
        <v>146</v>
      </c>
      <c r="EL199" t="s">
        <v>344</v>
      </c>
      <c r="EM199" t="s">
        <v>345</v>
      </c>
      <c r="EO199" t="s">
        <v>4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4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4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350</v>
      </c>
      <c r="F200" t="s">
        <v>351</v>
      </c>
      <c r="G200" t="s">
        <v>352</v>
      </c>
      <c r="H200" t="s">
        <v>259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101986892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4</v>
      </c>
      <c r="BE200" t="s">
        <v>4</v>
      </c>
      <c r="BF200" t="s">
        <v>4</v>
      </c>
      <c r="BG200" t="s">
        <v>4</v>
      </c>
      <c r="BH200">
        <v>0</v>
      </c>
      <c r="BI200">
        <v>1</v>
      </c>
      <c r="BJ200" t="s">
        <v>353</v>
      </c>
      <c r="BM200">
        <v>159</v>
      </c>
      <c r="BN200">
        <v>0</v>
      </c>
      <c r="BO200" t="s">
        <v>351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109</v>
      </c>
      <c r="CA200">
        <v>41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259</v>
      </c>
      <c r="DW200" t="s">
        <v>259</v>
      </c>
      <c r="DX200">
        <v>1</v>
      </c>
      <c r="DZ200" t="s">
        <v>4</v>
      </c>
      <c r="EA200" t="s">
        <v>4</v>
      </c>
      <c r="EB200" t="s">
        <v>4</v>
      </c>
      <c r="EC200" t="s">
        <v>4</v>
      </c>
      <c r="EE200">
        <v>108958819</v>
      </c>
      <c r="EF200">
        <v>30</v>
      </c>
      <c r="EG200" t="s">
        <v>22</v>
      </c>
      <c r="EH200">
        <v>0</v>
      </c>
      <c r="EI200" t="s">
        <v>4</v>
      </c>
      <c r="EJ200">
        <v>1</v>
      </c>
      <c r="EK200">
        <v>159</v>
      </c>
      <c r="EL200" t="s">
        <v>354</v>
      </c>
      <c r="EM200" t="s">
        <v>355</v>
      </c>
      <c r="EO200" t="s">
        <v>4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4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4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356</v>
      </c>
      <c r="F201" t="s">
        <v>357</v>
      </c>
      <c r="G201" t="s">
        <v>358</v>
      </c>
      <c r="H201" t="s">
        <v>85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101986892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1</v>
      </c>
      <c r="BJ201" t="s">
        <v>359</v>
      </c>
      <c r="BM201">
        <v>159</v>
      </c>
      <c r="BN201">
        <v>0</v>
      </c>
      <c r="BO201" t="s">
        <v>357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85</v>
      </c>
      <c r="DW201" t="s">
        <v>85</v>
      </c>
      <c r="DX201">
        <v>1000</v>
      </c>
      <c r="DZ201" t="s">
        <v>4</v>
      </c>
      <c r="EA201" t="s">
        <v>4</v>
      </c>
      <c r="EB201" t="s">
        <v>4</v>
      </c>
      <c r="EC201" t="s">
        <v>4</v>
      </c>
      <c r="EE201">
        <v>108958819</v>
      </c>
      <c r="EF201">
        <v>30</v>
      </c>
      <c r="EG201" t="s">
        <v>22</v>
      </c>
      <c r="EH201">
        <v>0</v>
      </c>
      <c r="EI201" t="s">
        <v>4</v>
      </c>
      <c r="EJ201">
        <v>1</v>
      </c>
      <c r="EK201">
        <v>159</v>
      </c>
      <c r="EL201" t="s">
        <v>354</v>
      </c>
      <c r="EM201" t="s">
        <v>355</v>
      </c>
      <c r="EO201" t="s">
        <v>4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4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4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360</v>
      </c>
      <c r="F202" t="s">
        <v>361</v>
      </c>
      <c r="G202" t="s">
        <v>362</v>
      </c>
      <c r="H202" t="s">
        <v>259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101986892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4</v>
      </c>
      <c r="BE202" t="s">
        <v>4</v>
      </c>
      <c r="BF202" t="s">
        <v>4</v>
      </c>
      <c r="BG202" t="s">
        <v>4</v>
      </c>
      <c r="BH202">
        <v>0</v>
      </c>
      <c r="BI202">
        <v>1</v>
      </c>
      <c r="BJ202" t="s">
        <v>363</v>
      </c>
      <c r="BM202">
        <v>159</v>
      </c>
      <c r="BN202">
        <v>0</v>
      </c>
      <c r="BO202" t="s">
        <v>361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109</v>
      </c>
      <c r="CA202">
        <v>41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259</v>
      </c>
      <c r="DW202" t="s">
        <v>259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108958819</v>
      </c>
      <c r="EF202">
        <v>30</v>
      </c>
      <c r="EG202" t="s">
        <v>22</v>
      </c>
      <c r="EH202">
        <v>0</v>
      </c>
      <c r="EI202" t="s">
        <v>4</v>
      </c>
      <c r="EJ202">
        <v>1</v>
      </c>
      <c r="EK202">
        <v>159</v>
      </c>
      <c r="EL202" t="s">
        <v>354</v>
      </c>
      <c r="EM202" t="s">
        <v>355</v>
      </c>
      <c r="EO202" t="s">
        <v>4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4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4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364</v>
      </c>
      <c r="F203" t="s">
        <v>357</v>
      </c>
      <c r="G203" t="s">
        <v>358</v>
      </c>
      <c r="H203" t="s">
        <v>85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101986892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1</v>
      </c>
      <c r="BJ203" t="s">
        <v>359</v>
      </c>
      <c r="BM203">
        <v>159</v>
      </c>
      <c r="BN203">
        <v>0</v>
      </c>
      <c r="BO203" t="s">
        <v>357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85</v>
      </c>
      <c r="DW203" t="s">
        <v>85</v>
      </c>
      <c r="DX203">
        <v>1000</v>
      </c>
      <c r="DZ203" t="s">
        <v>4</v>
      </c>
      <c r="EA203" t="s">
        <v>4</v>
      </c>
      <c r="EB203" t="s">
        <v>4</v>
      </c>
      <c r="EC203" t="s">
        <v>4</v>
      </c>
      <c r="EE203">
        <v>108958819</v>
      </c>
      <c r="EF203">
        <v>30</v>
      </c>
      <c r="EG203" t="s">
        <v>22</v>
      </c>
      <c r="EH203">
        <v>0</v>
      </c>
      <c r="EI203" t="s">
        <v>4</v>
      </c>
      <c r="EJ203">
        <v>1</v>
      </c>
      <c r="EK203">
        <v>159</v>
      </c>
      <c r="EL203" t="s">
        <v>354</v>
      </c>
      <c r="EM203" t="s">
        <v>355</v>
      </c>
      <c r="EO203" t="s">
        <v>4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4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4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4</v>
      </c>
      <c r="HF203" t="s">
        <v>4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ROUND(SUMIF(AA198:AA203,"=101986892",O198:O203),2)</f>
        <v>36475.89</v>
      </c>
      <c r="AC205" s="2">
        <f>ROUND(SUMIF(AA198:AA203,"=101986892",P198:P203),2)</f>
        <v>31266.66</v>
      </c>
      <c r="AD205" s="2">
        <f>ROUND(SUMIF(AA198:AA203,"=101986892",Q198:Q203),2)</f>
        <v>2591.7600000000002</v>
      </c>
      <c r="AE205" s="2">
        <f>ROUND(SUMIF(AA198:AA203,"=101986892",R198:R203),2)</f>
        <v>639.77</v>
      </c>
      <c r="AF205" s="2">
        <f>ROUND(SUMIF(AA198:AA203,"=101986892",S198:S203),2)</f>
        <v>2617.4699999999998</v>
      </c>
      <c r="AG205" s="2">
        <f>ROUND(SUMIF(AA198:AA203,"=101986892",T198:T203),2)</f>
        <v>0</v>
      </c>
      <c r="AH205" s="2">
        <f>SUMIF(AA198:AA203,"=101986892",U198:U203)</f>
        <v>8.4922588799999978</v>
      </c>
      <c r="AI205" s="2">
        <f>SUMIF(AA198:AA203,"=101986892",V198:V203)</f>
        <v>0</v>
      </c>
      <c r="AJ205" s="2">
        <f>ROUND(SUMIF(AA198:AA203,"=101986892",W198:W203),2)</f>
        <v>0</v>
      </c>
      <c r="AK205" s="2">
        <f>ROUND(SUMIF(AA198:AA203,"=101986892",X198:X203),2)</f>
        <v>2931.16</v>
      </c>
      <c r="AL205" s="2">
        <f>ROUND(SUMIF(AA198:AA203,"=101986892",Y198:Y203),2)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ROUND(SUMIF(AA198:AA203,"=101986892",FQ198:FQ203),2)</f>
        <v>0</v>
      </c>
      <c r="BY205" s="2">
        <f>ROUND(SUMIF(AA198:AA203,"=101986892",FR198:FR203),2)</f>
        <v>0</v>
      </c>
      <c r="BZ205" s="2">
        <f>ROUND(SUMIF(AA198:AA203,"=101986892",GL198:GL203),2)</f>
        <v>0</v>
      </c>
      <c r="CA205" s="2">
        <f>ROUND(SUMIF(AA198:AA203,"=101986892",GM198:GM203),2)</f>
        <v>41547.58</v>
      </c>
      <c r="CB205" s="2">
        <f>ROUND(SUMIF(AA198:AA203,"=101986892",GN198:GN203),2)</f>
        <v>41547.58</v>
      </c>
      <c r="CC205" s="2">
        <f>ROUND(SUMIF(AA198:AA203,"=101986892",GO198:GO203),2)</f>
        <v>0</v>
      </c>
      <c r="CD205" s="2">
        <f>ROUND(SUMIF(AA198:AA203,"=101986892",GP198:GP203),2)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ROUND(SUMIF(AA198:AA203,"=101986892",GX198:GX203),2)</f>
        <v>0</v>
      </c>
      <c r="CK205" s="2">
        <f>ROUND(SUMIF(AA198:AA203,"=101986892",GY198:GY203),2)</f>
        <v>0</v>
      </c>
      <c r="CL205" s="2">
        <f>ROUND(SUMIF(AA198:AA203,"=101986892",GZ198:GZ203),2)</f>
        <v>0</v>
      </c>
      <c r="CM205" s="2">
        <f>ROUND(SUMIF(AA198:AA203,"=101986892",HD198:HD203),2)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117</v>
      </c>
      <c r="H207" s="4" t="s">
        <v>118</v>
      </c>
      <c r="I207" s="4"/>
      <c r="J207" s="4"/>
      <c r="K207" s="4">
        <v>201</v>
      </c>
      <c r="L207" s="4">
        <v>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119</v>
      </c>
      <c r="H208" s="4" t="s">
        <v>120</v>
      </c>
      <c r="I208" s="4"/>
      <c r="J208" s="4"/>
      <c r="K208" s="4">
        <v>202</v>
      </c>
      <c r="L208" s="4">
        <v>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121</v>
      </c>
      <c r="H209" s="4" t="s">
        <v>122</v>
      </c>
      <c r="I209" s="4"/>
      <c r="J209" s="4"/>
      <c r="K209" s="4">
        <v>222</v>
      </c>
      <c r="L209" s="4">
        <v>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123</v>
      </c>
      <c r="H210" s="4" t="s">
        <v>124</v>
      </c>
      <c r="I210" s="4"/>
      <c r="J210" s="4"/>
      <c r="K210" s="4">
        <v>225</v>
      </c>
      <c r="L210" s="4">
        <v>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125</v>
      </c>
      <c r="H211" s="4" t="s">
        <v>126</v>
      </c>
      <c r="I211" s="4"/>
      <c r="J211" s="4"/>
      <c r="K211" s="4">
        <v>226</v>
      </c>
      <c r="L211" s="4">
        <v>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127</v>
      </c>
      <c r="H212" s="4" t="s">
        <v>128</v>
      </c>
      <c r="I212" s="4"/>
      <c r="J212" s="4"/>
      <c r="K212" s="4">
        <v>227</v>
      </c>
      <c r="L212" s="4">
        <v>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129</v>
      </c>
      <c r="H213" s="4" t="s">
        <v>130</v>
      </c>
      <c r="I213" s="4"/>
      <c r="J213" s="4"/>
      <c r="K213" s="4">
        <v>228</v>
      </c>
      <c r="L213" s="4">
        <v>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131</v>
      </c>
      <c r="H214" s="4" t="s">
        <v>132</v>
      </c>
      <c r="I214" s="4"/>
      <c r="J214" s="4"/>
      <c r="K214" s="4">
        <v>216</v>
      </c>
      <c r="L214" s="4">
        <v>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133</v>
      </c>
      <c r="H215" s="4" t="s">
        <v>134</v>
      </c>
      <c r="I215" s="4"/>
      <c r="J215" s="4"/>
      <c r="K215" s="4">
        <v>223</v>
      </c>
      <c r="L215" s="4">
        <v>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135</v>
      </c>
      <c r="H216" s="4" t="s">
        <v>136</v>
      </c>
      <c r="I216" s="4"/>
      <c r="J216" s="4"/>
      <c r="K216" s="4">
        <v>229</v>
      </c>
      <c r="L216" s="4">
        <v>10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137</v>
      </c>
      <c r="H217" s="4" t="s">
        <v>138</v>
      </c>
      <c r="I217" s="4"/>
      <c r="J217" s="4"/>
      <c r="K217" s="4">
        <v>203</v>
      </c>
      <c r="L217" s="4">
        <v>11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139</v>
      </c>
      <c r="H218" s="4" t="s">
        <v>140</v>
      </c>
      <c r="I218" s="4"/>
      <c r="J218" s="4"/>
      <c r="K218" s="4">
        <v>231</v>
      </c>
      <c r="L218" s="4">
        <v>12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141</v>
      </c>
      <c r="H219" s="4" t="s">
        <v>142</v>
      </c>
      <c r="I219" s="4"/>
      <c r="J219" s="4"/>
      <c r="K219" s="4">
        <v>204</v>
      </c>
      <c r="L219" s="4">
        <v>13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143</v>
      </c>
      <c r="H220" s="4" t="s">
        <v>144</v>
      </c>
      <c r="I220" s="4"/>
      <c r="J220" s="4"/>
      <c r="K220" s="4">
        <v>205</v>
      </c>
      <c r="L220" s="4">
        <v>14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145</v>
      </c>
      <c r="H221" s="4" t="s">
        <v>146</v>
      </c>
      <c r="I221" s="4"/>
      <c r="J221" s="4"/>
      <c r="K221" s="4">
        <v>232</v>
      </c>
      <c r="L221" s="4">
        <v>15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147</v>
      </c>
      <c r="H222" s="4" t="s">
        <v>148</v>
      </c>
      <c r="I222" s="4"/>
      <c r="J222" s="4"/>
      <c r="K222" s="4">
        <v>214</v>
      </c>
      <c r="L222" s="4">
        <v>16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149</v>
      </c>
      <c r="H223" s="4" t="s">
        <v>150</v>
      </c>
      <c r="I223" s="4"/>
      <c r="J223" s="4"/>
      <c r="K223" s="4">
        <v>215</v>
      </c>
      <c r="L223" s="4">
        <v>17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151</v>
      </c>
      <c r="H224" s="4" t="s">
        <v>152</v>
      </c>
      <c r="I224" s="4"/>
      <c r="J224" s="4"/>
      <c r="K224" s="4">
        <v>217</v>
      </c>
      <c r="L224" s="4">
        <v>18</v>
      </c>
      <c r="M224" s="4">
        <v>3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153</v>
      </c>
      <c r="H225" s="4" t="s">
        <v>154</v>
      </c>
      <c r="I225" s="4"/>
      <c r="J225" s="4"/>
      <c r="K225" s="4">
        <v>230</v>
      </c>
      <c r="L225" s="4">
        <v>19</v>
      </c>
      <c r="M225" s="4">
        <v>3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155</v>
      </c>
      <c r="H226" s="4" t="s">
        <v>156</v>
      </c>
      <c r="I226" s="4"/>
      <c r="J226" s="4"/>
      <c r="K226" s="4">
        <v>206</v>
      </c>
      <c r="L226" s="4">
        <v>20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157</v>
      </c>
      <c r="H227" s="4" t="s">
        <v>158</v>
      </c>
      <c r="I227" s="4"/>
      <c r="J227" s="4"/>
      <c r="K227" s="4">
        <v>207</v>
      </c>
      <c r="L227" s="4">
        <v>21</v>
      </c>
      <c r="M227" s="4">
        <v>3</v>
      </c>
      <c r="N227" s="4" t="s">
        <v>4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159</v>
      </c>
      <c r="H228" s="4" t="s">
        <v>160</v>
      </c>
      <c r="I228" s="4"/>
      <c r="J228" s="4"/>
      <c r="K228" s="4">
        <v>208</v>
      </c>
      <c r="L228" s="4">
        <v>22</v>
      </c>
      <c r="M228" s="4">
        <v>3</v>
      </c>
      <c r="N228" s="4" t="s">
        <v>4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161</v>
      </c>
      <c r="H229" s="4" t="s">
        <v>162</v>
      </c>
      <c r="I229" s="4"/>
      <c r="J229" s="4"/>
      <c r="K229" s="4">
        <v>209</v>
      </c>
      <c r="L229" s="4">
        <v>23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163</v>
      </c>
      <c r="H230" s="4" t="s">
        <v>164</v>
      </c>
      <c r="I230" s="4"/>
      <c r="J230" s="4"/>
      <c r="K230" s="4">
        <v>233</v>
      </c>
      <c r="L230" s="4">
        <v>24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165</v>
      </c>
      <c r="H231" s="4" t="s">
        <v>166</v>
      </c>
      <c r="I231" s="4"/>
      <c r="J231" s="4"/>
      <c r="K231" s="4">
        <v>210</v>
      </c>
      <c r="L231" s="4">
        <v>25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167</v>
      </c>
      <c r="H232" s="4" t="s">
        <v>168</v>
      </c>
      <c r="I232" s="4"/>
      <c r="J232" s="4"/>
      <c r="K232" s="4">
        <v>211</v>
      </c>
      <c r="L232" s="4">
        <v>26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169</v>
      </c>
      <c r="H233" s="4" t="s">
        <v>170</v>
      </c>
      <c r="I233" s="4"/>
      <c r="J233" s="4"/>
      <c r="K233" s="4">
        <v>224</v>
      </c>
      <c r="L233" s="4">
        <v>27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53</v>
      </c>
      <c r="G235" s="1" t="s">
        <v>365</v>
      </c>
      <c r="H235" s="1" t="s">
        <v>4</v>
      </c>
      <c r="I235" s="1">
        <v>0</v>
      </c>
      <c r="J235" s="1"/>
      <c r="K235" s="1">
        <v>0</v>
      </c>
      <c r="L235" s="1"/>
      <c r="M235" s="1" t="s">
        <v>4</v>
      </c>
      <c r="N235" s="1"/>
      <c r="O235" s="1"/>
      <c r="P235" s="1"/>
      <c r="Q235" s="1"/>
      <c r="R235" s="1"/>
      <c r="S235" s="1">
        <v>0</v>
      </c>
      <c r="T235" s="1"/>
      <c r="U235" s="1" t="s">
        <v>4</v>
      </c>
      <c r="V235" s="1">
        <v>0</v>
      </c>
      <c r="W235" s="1"/>
      <c r="X235" s="1"/>
      <c r="Y235" s="1"/>
      <c r="Z235" s="1"/>
      <c r="AA235" s="1"/>
      <c r="AB235" s="1" t="s">
        <v>4</v>
      </c>
      <c r="AC235" s="1" t="s">
        <v>4</v>
      </c>
      <c r="AD235" s="1" t="s">
        <v>4</v>
      </c>
      <c r="AE235" s="1" t="s">
        <v>4</v>
      </c>
      <c r="AF235" s="1" t="s">
        <v>4</v>
      </c>
      <c r="AG235" s="1" t="s">
        <v>4</v>
      </c>
      <c r="AH235" s="1"/>
      <c r="AI235" s="1"/>
      <c r="AJ235" s="1"/>
      <c r="AK235" s="1"/>
      <c r="AL235" s="1"/>
      <c r="AM235" s="1"/>
      <c r="AN235" s="1"/>
      <c r="AO235" s="1"/>
      <c r="AP235" s="1" t="s">
        <v>4</v>
      </c>
      <c r="AQ235" s="1" t="s">
        <v>4</v>
      </c>
      <c r="AR235" s="1" t="s">
        <v>4</v>
      </c>
      <c r="AS235" s="1"/>
      <c r="AT235" s="1"/>
      <c r="AU235" s="1"/>
      <c r="AV235" s="1"/>
      <c r="AW235" s="1"/>
      <c r="AX235" s="1"/>
      <c r="AY235" s="1"/>
      <c r="AZ235" s="1" t="s">
        <v>4</v>
      </c>
      <c r="BA235" s="1"/>
      <c r="BB235" s="1" t="s">
        <v>4</v>
      </c>
      <c r="BC235" s="1" t="s">
        <v>4</v>
      </c>
      <c r="BD235" s="1" t="s">
        <v>4</v>
      </c>
      <c r="BE235" s="1" t="s">
        <v>4</v>
      </c>
      <c r="BF235" s="1" t="s">
        <v>4</v>
      </c>
      <c r="BG235" s="1" t="s">
        <v>4</v>
      </c>
      <c r="BH235" s="1" t="s">
        <v>4</v>
      </c>
      <c r="BI235" s="1" t="s">
        <v>4</v>
      </c>
      <c r="BJ235" s="1" t="s">
        <v>4</v>
      </c>
      <c r="BK235" s="1" t="s">
        <v>4</v>
      </c>
      <c r="BL235" s="1" t="s">
        <v>4</v>
      </c>
      <c r="BM235" s="1" t="s">
        <v>4</v>
      </c>
      <c r="BN235" s="1" t="s">
        <v>4</v>
      </c>
      <c r="BO235" s="1" t="s">
        <v>4</v>
      </c>
      <c r="BP235" s="1" t="s">
        <v>4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366</v>
      </c>
      <c r="F239" t="s">
        <v>367</v>
      </c>
      <c r="G239" t="s">
        <v>368</v>
      </c>
      <c r="H239" t="s">
        <v>85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101986892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4</v>
      </c>
      <c r="BE239" t="s">
        <v>4</v>
      </c>
      <c r="BF239" t="s">
        <v>4</v>
      </c>
      <c r="BG239" t="s">
        <v>4</v>
      </c>
      <c r="BH239">
        <v>0</v>
      </c>
      <c r="BI239">
        <v>4</v>
      </c>
      <c r="BJ239" t="s">
        <v>369</v>
      </c>
      <c r="BM239">
        <v>1111</v>
      </c>
      <c r="BN239">
        <v>0</v>
      </c>
      <c r="BO239" t="s">
        <v>367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4</v>
      </c>
      <c r="BZ239">
        <v>95</v>
      </c>
      <c r="CA239">
        <v>65</v>
      </c>
      <c r="CB239" t="s">
        <v>4</v>
      </c>
      <c r="CE239">
        <v>30</v>
      </c>
      <c r="CF239">
        <v>0</v>
      </c>
      <c r="CG239">
        <v>0</v>
      </c>
      <c r="CM239">
        <v>0</v>
      </c>
      <c r="CN239" t="s">
        <v>4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4</v>
      </c>
      <c r="DD239" t="s">
        <v>4</v>
      </c>
      <c r="DE239" t="s">
        <v>4</v>
      </c>
      <c r="DF239" t="s">
        <v>4</v>
      </c>
      <c r="DG239" t="s">
        <v>4</v>
      </c>
      <c r="DH239" t="s">
        <v>4</v>
      </c>
      <c r="DI239" t="s">
        <v>4</v>
      </c>
      <c r="DJ239" t="s">
        <v>4</v>
      </c>
      <c r="DK239" t="s">
        <v>4</v>
      </c>
      <c r="DL239" t="s">
        <v>4</v>
      </c>
      <c r="DM239" t="s">
        <v>4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85</v>
      </c>
      <c r="DW239" t="s">
        <v>85</v>
      </c>
      <c r="DX239">
        <v>1000</v>
      </c>
      <c r="DZ239" t="s">
        <v>4</v>
      </c>
      <c r="EA239" t="s">
        <v>4</v>
      </c>
      <c r="EB239" t="s">
        <v>4</v>
      </c>
      <c r="EC239" t="s">
        <v>4</v>
      </c>
      <c r="EE239">
        <v>108959771</v>
      </c>
      <c r="EF239">
        <v>150</v>
      </c>
      <c r="EG239" t="s">
        <v>370</v>
      </c>
      <c r="EH239">
        <v>0</v>
      </c>
      <c r="EI239" t="s">
        <v>4</v>
      </c>
      <c r="EJ239">
        <v>4</v>
      </c>
      <c r="EK239">
        <v>1111</v>
      </c>
      <c r="EL239" t="s">
        <v>371</v>
      </c>
      <c r="EM239" t="s">
        <v>372</v>
      </c>
      <c r="EO239" t="s">
        <v>4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4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4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4</v>
      </c>
      <c r="HF239" t="s">
        <v>4</v>
      </c>
      <c r="HM239" t="s">
        <v>4</v>
      </c>
      <c r="HN239" t="s">
        <v>4</v>
      </c>
      <c r="HO239" t="s">
        <v>4</v>
      </c>
      <c r="HP239" t="s">
        <v>4</v>
      </c>
      <c r="HQ239" t="s">
        <v>4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373</v>
      </c>
      <c r="F240" t="s">
        <v>374</v>
      </c>
      <c r="G240" t="s">
        <v>375</v>
      </c>
      <c r="H240" t="s">
        <v>376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101986892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4</v>
      </c>
      <c r="BE240" t="s">
        <v>4</v>
      </c>
      <c r="BF240" t="s">
        <v>4</v>
      </c>
      <c r="BG240" t="s">
        <v>4</v>
      </c>
      <c r="BH240">
        <v>0</v>
      </c>
      <c r="BI240">
        <v>4</v>
      </c>
      <c r="BJ240" t="s">
        <v>377</v>
      </c>
      <c r="BM240">
        <v>1113</v>
      </c>
      <c r="BN240">
        <v>0</v>
      </c>
      <c r="BO240" t="s">
        <v>374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4</v>
      </c>
      <c r="BZ240">
        <v>95</v>
      </c>
      <c r="CA240">
        <v>65</v>
      </c>
      <c r="CB240" t="s">
        <v>4</v>
      </c>
      <c r="CE240">
        <v>30</v>
      </c>
      <c r="CF240">
        <v>0</v>
      </c>
      <c r="CG240">
        <v>0</v>
      </c>
      <c r="CM240">
        <v>0</v>
      </c>
      <c r="CN240" t="s">
        <v>4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4</v>
      </c>
      <c r="DD240" t="s">
        <v>4</v>
      </c>
      <c r="DE240" t="s">
        <v>4</v>
      </c>
      <c r="DF240" t="s">
        <v>4</v>
      </c>
      <c r="DG240" t="s">
        <v>4</v>
      </c>
      <c r="DH240" t="s">
        <v>4</v>
      </c>
      <c r="DI240" t="s">
        <v>4</v>
      </c>
      <c r="DJ240" t="s">
        <v>4</v>
      </c>
      <c r="DK240" t="s">
        <v>4</v>
      </c>
      <c r="DL240" t="s">
        <v>4</v>
      </c>
      <c r="DM240" t="s">
        <v>4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376</v>
      </c>
      <c r="DW240" t="s">
        <v>376</v>
      </c>
      <c r="DX240">
        <v>1</v>
      </c>
      <c r="DZ240" t="s">
        <v>4</v>
      </c>
      <c r="EA240" t="s">
        <v>4</v>
      </c>
      <c r="EB240" t="s">
        <v>4</v>
      </c>
      <c r="EC240" t="s">
        <v>4</v>
      </c>
      <c r="EE240">
        <v>108959773</v>
      </c>
      <c r="EF240">
        <v>150</v>
      </c>
      <c r="EG240" t="s">
        <v>370</v>
      </c>
      <c r="EH240">
        <v>0</v>
      </c>
      <c r="EI240" t="s">
        <v>4</v>
      </c>
      <c r="EJ240">
        <v>4</v>
      </c>
      <c r="EK240">
        <v>1113</v>
      </c>
      <c r="EL240" t="s">
        <v>378</v>
      </c>
      <c r="EM240" t="s">
        <v>379</v>
      </c>
      <c r="EO240" t="s">
        <v>4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4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4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4</v>
      </c>
      <c r="HF240" t="s">
        <v>4</v>
      </c>
      <c r="HM240" t="s">
        <v>4</v>
      </c>
      <c r="HN240" t="s">
        <v>4</v>
      </c>
      <c r="HO240" t="s">
        <v>4</v>
      </c>
      <c r="HP240" t="s">
        <v>4</v>
      </c>
      <c r="HQ240" t="s">
        <v>4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ROUND(SUMIF(AA239:AA240,"=101986892",O239:O240),2)</f>
        <v>103839.93</v>
      </c>
      <c r="AC242" s="2">
        <f>ROUND(SUMIF(AA239:AA240,"=101986892",P239:P240),2)</f>
        <v>0</v>
      </c>
      <c r="AD242" s="2">
        <f>ROUND(SUMIF(AA239:AA240,"=101986892",Q239:Q240),2)</f>
        <v>103839.93</v>
      </c>
      <c r="AE242" s="2">
        <f>ROUND(SUMIF(AA239:AA240,"=101986892",R239:R240),2)</f>
        <v>0</v>
      </c>
      <c r="AF242" s="2">
        <f>ROUND(SUMIF(AA239:AA240,"=101986892",S239:S240),2)</f>
        <v>0</v>
      </c>
      <c r="AG242" s="2">
        <f>ROUND(SUMIF(AA239:AA240,"=101986892",T239:T240),2)</f>
        <v>0</v>
      </c>
      <c r="AH242" s="2">
        <f>SUMIF(AA239:AA240,"=101986892",U239:U240)</f>
        <v>0</v>
      </c>
      <c r="AI242" s="2">
        <f>SUMIF(AA239:AA240,"=101986892",V239:V240)</f>
        <v>0</v>
      </c>
      <c r="AJ242" s="2">
        <f>ROUND(SUMIF(AA239:AA240,"=101986892",W239:W240),2)</f>
        <v>0</v>
      </c>
      <c r="AK242" s="2">
        <f>ROUND(SUMIF(AA239:AA240,"=101986892",X239:X240),2)</f>
        <v>0</v>
      </c>
      <c r="AL242" s="2">
        <f>ROUND(SUMIF(AA239:AA240,"=101986892",Y239:Y240),2)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ROUND(SUMIF(AA239:AA240,"=101986892",FQ239:FQ240),2)</f>
        <v>0</v>
      </c>
      <c r="BY242" s="2">
        <f>ROUND(SUMIF(AA239:AA240,"=101986892",FR239:FR240),2)</f>
        <v>0</v>
      </c>
      <c r="BZ242" s="2">
        <f>ROUND(SUMIF(AA239:AA240,"=101986892",GL239:GL240),2)</f>
        <v>0</v>
      </c>
      <c r="CA242" s="2">
        <f>ROUND(SUMIF(AA239:AA240,"=101986892",GM239:GM240),2)</f>
        <v>103839.93</v>
      </c>
      <c r="CB242" s="2">
        <f>ROUND(SUMIF(AA239:AA240,"=101986892",GN239:GN240),2)</f>
        <v>0</v>
      </c>
      <c r="CC242" s="2">
        <f>ROUND(SUMIF(AA239:AA240,"=101986892",GO239:GO240),2)</f>
        <v>0</v>
      </c>
      <c r="CD242" s="2">
        <f>ROUND(SUMIF(AA239:AA240,"=101986892",GP239:GP240),2)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ROUND(SUMIF(AA239:AA240,"=101986892",GX239:GX240),2)</f>
        <v>0</v>
      </c>
      <c r="CK242" s="2">
        <f>ROUND(SUMIF(AA239:AA240,"=101986892",GY239:GY240),2)</f>
        <v>0</v>
      </c>
      <c r="CL242" s="2">
        <f>ROUND(SUMIF(AA239:AA240,"=101986892",GZ239:GZ240),2)</f>
        <v>0</v>
      </c>
      <c r="CM242" s="2">
        <f>ROUND(SUMIF(AA239:AA240,"=101986892",HD239:HD240),2)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117</v>
      </c>
      <c r="H244" s="4" t="s">
        <v>118</v>
      </c>
      <c r="I244" s="4"/>
      <c r="J244" s="4"/>
      <c r="K244" s="4">
        <v>201</v>
      </c>
      <c r="L244" s="4">
        <v>1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119</v>
      </c>
      <c r="H245" s="4" t="s">
        <v>120</v>
      </c>
      <c r="I245" s="4"/>
      <c r="J245" s="4"/>
      <c r="K245" s="4">
        <v>202</v>
      </c>
      <c r="L245" s="4">
        <v>2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121</v>
      </c>
      <c r="H246" s="4" t="s">
        <v>122</v>
      </c>
      <c r="I246" s="4"/>
      <c r="J246" s="4"/>
      <c r="K246" s="4">
        <v>222</v>
      </c>
      <c r="L246" s="4">
        <v>3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123</v>
      </c>
      <c r="H247" s="4" t="s">
        <v>124</v>
      </c>
      <c r="I247" s="4"/>
      <c r="J247" s="4"/>
      <c r="K247" s="4">
        <v>225</v>
      </c>
      <c r="L247" s="4">
        <v>4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125</v>
      </c>
      <c r="H248" s="4" t="s">
        <v>126</v>
      </c>
      <c r="I248" s="4"/>
      <c r="J248" s="4"/>
      <c r="K248" s="4">
        <v>226</v>
      </c>
      <c r="L248" s="4">
        <v>5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127</v>
      </c>
      <c r="H249" s="4" t="s">
        <v>128</v>
      </c>
      <c r="I249" s="4"/>
      <c r="J249" s="4"/>
      <c r="K249" s="4">
        <v>227</v>
      </c>
      <c r="L249" s="4">
        <v>6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129</v>
      </c>
      <c r="H250" s="4" t="s">
        <v>130</v>
      </c>
      <c r="I250" s="4"/>
      <c r="J250" s="4"/>
      <c r="K250" s="4">
        <v>228</v>
      </c>
      <c r="L250" s="4">
        <v>7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131</v>
      </c>
      <c r="H251" s="4" t="s">
        <v>132</v>
      </c>
      <c r="I251" s="4"/>
      <c r="J251" s="4"/>
      <c r="K251" s="4">
        <v>216</v>
      </c>
      <c r="L251" s="4">
        <v>8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133</v>
      </c>
      <c r="H252" s="4" t="s">
        <v>134</v>
      </c>
      <c r="I252" s="4"/>
      <c r="J252" s="4"/>
      <c r="K252" s="4">
        <v>223</v>
      </c>
      <c r="L252" s="4">
        <v>9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135</v>
      </c>
      <c r="H253" s="4" t="s">
        <v>136</v>
      </c>
      <c r="I253" s="4"/>
      <c r="J253" s="4"/>
      <c r="K253" s="4">
        <v>229</v>
      </c>
      <c r="L253" s="4">
        <v>10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137</v>
      </c>
      <c r="H254" s="4" t="s">
        <v>138</v>
      </c>
      <c r="I254" s="4"/>
      <c r="J254" s="4"/>
      <c r="K254" s="4">
        <v>203</v>
      </c>
      <c r="L254" s="4">
        <v>11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139</v>
      </c>
      <c r="H255" s="4" t="s">
        <v>140</v>
      </c>
      <c r="I255" s="4"/>
      <c r="J255" s="4"/>
      <c r="K255" s="4">
        <v>231</v>
      </c>
      <c r="L255" s="4">
        <v>12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141</v>
      </c>
      <c r="H256" s="4" t="s">
        <v>142</v>
      </c>
      <c r="I256" s="4"/>
      <c r="J256" s="4"/>
      <c r="K256" s="4">
        <v>204</v>
      </c>
      <c r="L256" s="4">
        <v>13</v>
      </c>
      <c r="M256" s="4">
        <v>3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143</v>
      </c>
      <c r="H257" s="4" t="s">
        <v>144</v>
      </c>
      <c r="I257" s="4"/>
      <c r="J257" s="4"/>
      <c r="K257" s="4">
        <v>205</v>
      </c>
      <c r="L257" s="4">
        <v>14</v>
      </c>
      <c r="M257" s="4">
        <v>3</v>
      </c>
      <c r="N257" s="4" t="s">
        <v>4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145</v>
      </c>
      <c r="H258" s="4" t="s">
        <v>146</v>
      </c>
      <c r="I258" s="4"/>
      <c r="J258" s="4"/>
      <c r="K258" s="4">
        <v>232</v>
      </c>
      <c r="L258" s="4">
        <v>15</v>
      </c>
      <c r="M258" s="4">
        <v>3</v>
      </c>
      <c r="N258" s="4" t="s">
        <v>4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147</v>
      </c>
      <c r="H259" s="4" t="s">
        <v>148</v>
      </c>
      <c r="I259" s="4"/>
      <c r="J259" s="4"/>
      <c r="K259" s="4">
        <v>214</v>
      </c>
      <c r="L259" s="4">
        <v>16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149</v>
      </c>
      <c r="H260" s="4" t="s">
        <v>150</v>
      </c>
      <c r="I260" s="4"/>
      <c r="J260" s="4"/>
      <c r="K260" s="4">
        <v>215</v>
      </c>
      <c r="L260" s="4">
        <v>17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151</v>
      </c>
      <c r="H261" s="4" t="s">
        <v>152</v>
      </c>
      <c r="I261" s="4"/>
      <c r="J261" s="4"/>
      <c r="K261" s="4">
        <v>217</v>
      </c>
      <c r="L261" s="4">
        <v>18</v>
      </c>
      <c r="M261" s="4">
        <v>3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153</v>
      </c>
      <c r="H262" s="4" t="s">
        <v>154</v>
      </c>
      <c r="I262" s="4"/>
      <c r="J262" s="4"/>
      <c r="K262" s="4">
        <v>230</v>
      </c>
      <c r="L262" s="4">
        <v>19</v>
      </c>
      <c r="M262" s="4">
        <v>3</v>
      </c>
      <c r="N262" s="4" t="s">
        <v>4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155</v>
      </c>
      <c r="H263" s="4" t="s">
        <v>156</v>
      </c>
      <c r="I263" s="4"/>
      <c r="J263" s="4"/>
      <c r="K263" s="4">
        <v>206</v>
      </c>
      <c r="L263" s="4">
        <v>20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157</v>
      </c>
      <c r="H264" s="4" t="s">
        <v>158</v>
      </c>
      <c r="I264" s="4"/>
      <c r="J264" s="4"/>
      <c r="K264" s="4">
        <v>207</v>
      </c>
      <c r="L264" s="4">
        <v>21</v>
      </c>
      <c r="M264" s="4">
        <v>3</v>
      </c>
      <c r="N264" s="4" t="s">
        <v>4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159</v>
      </c>
      <c r="H265" s="4" t="s">
        <v>160</v>
      </c>
      <c r="I265" s="4"/>
      <c r="J265" s="4"/>
      <c r="K265" s="4">
        <v>208</v>
      </c>
      <c r="L265" s="4">
        <v>22</v>
      </c>
      <c r="M265" s="4">
        <v>3</v>
      </c>
      <c r="N265" s="4" t="s">
        <v>4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161</v>
      </c>
      <c r="H266" s="4" t="s">
        <v>162</v>
      </c>
      <c r="I266" s="4"/>
      <c r="J266" s="4"/>
      <c r="K266" s="4">
        <v>209</v>
      </c>
      <c r="L266" s="4">
        <v>23</v>
      </c>
      <c r="M266" s="4">
        <v>3</v>
      </c>
      <c r="N266" s="4" t="s">
        <v>4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163</v>
      </c>
      <c r="H267" s="4" t="s">
        <v>164</v>
      </c>
      <c r="I267" s="4"/>
      <c r="J267" s="4"/>
      <c r="K267" s="4">
        <v>233</v>
      </c>
      <c r="L267" s="4">
        <v>24</v>
      </c>
      <c r="M267" s="4">
        <v>3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165</v>
      </c>
      <c r="H268" s="4" t="s">
        <v>166</v>
      </c>
      <c r="I268" s="4"/>
      <c r="J268" s="4"/>
      <c r="K268" s="4">
        <v>210</v>
      </c>
      <c r="L268" s="4">
        <v>25</v>
      </c>
      <c r="M268" s="4">
        <v>3</v>
      </c>
      <c r="N268" s="4" t="s">
        <v>4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167</v>
      </c>
      <c r="H269" s="4" t="s">
        <v>168</v>
      </c>
      <c r="I269" s="4"/>
      <c r="J269" s="4"/>
      <c r="K269" s="4">
        <v>211</v>
      </c>
      <c r="L269" s="4">
        <v>26</v>
      </c>
      <c r="M269" s="4">
        <v>3</v>
      </c>
      <c r="N269" s="4" t="s">
        <v>4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169</v>
      </c>
      <c r="H270" s="4" t="s">
        <v>170</v>
      </c>
      <c r="I270" s="4"/>
      <c r="J270" s="4"/>
      <c r="K270" s="4">
        <v>224</v>
      </c>
      <c r="L270" s="4">
        <v>27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ROUND(SUMIF(AA28:AA33,"=101986892",O28:O33),2)</f>
        <v>35801.199999999997</v>
      </c>
      <c r="AC272" s="2">
        <f>ROUND(SUMIF(AA28:AA33,"=101986892",P28:P33),2)</f>
        <v>297.55</v>
      </c>
      <c r="AD272" s="2">
        <f>ROUND(SUMIF(AA28:AA33,"=101986892",Q28:Q33),2)</f>
        <v>27839.14</v>
      </c>
      <c r="AE272" s="2">
        <f>ROUND(SUMIF(AA28:AA33,"=101986892",R28:R33),2)</f>
        <v>12983.09</v>
      </c>
      <c r="AF272" s="2">
        <f>ROUND(SUMIF(AA28:AA33,"=101986892",S28:S33),2)</f>
        <v>7664.51</v>
      </c>
      <c r="AG272" s="2">
        <f>ROUND(SUMIF(AA28:AA33,"=101986892",T28:T33),2)</f>
        <v>0</v>
      </c>
      <c r="AH272" s="2">
        <f>SUMIF(AA28:AA33,"=101986892",U28:U33)</f>
        <v>27.480954360000002</v>
      </c>
      <c r="AI272" s="2">
        <f>SUMIF(AA28:AA33,"=101986892",V28:V33)</f>
        <v>0</v>
      </c>
      <c r="AJ272" s="2">
        <f>ROUND(SUMIF(AA28:AA33,"=101986892",W28:W33),2)</f>
        <v>0</v>
      </c>
      <c r="AK272" s="2">
        <f>ROUND(SUMIF(AA28:AA33,"=101986892",X28:X33),2)</f>
        <v>6939.57</v>
      </c>
      <c r="AL272" s="2">
        <f>ROUND(SUMIF(AA28:AA33,"=101986892",Y28:Y33),2)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ROUND(SUMIF(AA28:AA33,"=101986892",FQ28:FQ33),2)</f>
        <v>0</v>
      </c>
      <c r="BY272" s="2">
        <f>ROUND(SUMIF(AA28:AA33,"=101986892",FR28:FR33),2)</f>
        <v>0</v>
      </c>
      <c r="BZ272" s="2">
        <f>ROUND(SUMIF(AA28:AA33,"=101986892",GL28:GL33),2)</f>
        <v>0</v>
      </c>
      <c r="CA272" s="2">
        <f>ROUND(SUMIF(AA28:AA33,"=101986892",GM28:GM33),2)</f>
        <v>67043.95</v>
      </c>
      <c r="CB272" s="2">
        <f>ROUND(SUMIF(AA28:AA33,"=101986892",GN28:GN33),2)</f>
        <v>67043.95</v>
      </c>
      <c r="CC272" s="2">
        <f>ROUND(SUMIF(AA28:AA33,"=101986892",GO28:GO33),2)</f>
        <v>0</v>
      </c>
      <c r="CD272" s="2">
        <f>ROUND(SUMIF(AA28:AA33,"=101986892",GP28:GP33),2)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ROUND(SUMIF(AA28:AA33,"=101986892",GX28:GX33),2)</f>
        <v>0</v>
      </c>
      <c r="CK272" s="2">
        <f>ROUND(SUMIF(AA28:AA33,"=101986892",GY28:GY33),2)</f>
        <v>0</v>
      </c>
      <c r="CL272" s="2">
        <f>ROUND(SUMIF(AA28:AA33,"=101986892",GZ28:GZ33),2)</f>
        <v>0</v>
      </c>
      <c r="CM272" s="2">
        <f>ROUND(SUMIF(AA28:AA33,"=101986892",HD28:HD33),2)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117</v>
      </c>
      <c r="H274" s="4" t="s">
        <v>118</v>
      </c>
      <c r="I274" s="4"/>
      <c r="J274" s="4"/>
      <c r="K274" s="4">
        <v>201</v>
      </c>
      <c r="L274" s="4">
        <v>1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119</v>
      </c>
      <c r="H275" s="4" t="s">
        <v>120</v>
      </c>
      <c r="I275" s="4"/>
      <c r="J275" s="4"/>
      <c r="K275" s="4">
        <v>202</v>
      </c>
      <c r="L275" s="4">
        <v>2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121</v>
      </c>
      <c r="H276" s="4" t="s">
        <v>122</v>
      </c>
      <c r="I276" s="4"/>
      <c r="J276" s="4"/>
      <c r="K276" s="4">
        <v>222</v>
      </c>
      <c r="L276" s="4">
        <v>3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123</v>
      </c>
      <c r="H277" s="4" t="s">
        <v>124</v>
      </c>
      <c r="I277" s="4"/>
      <c r="J277" s="4"/>
      <c r="K277" s="4">
        <v>225</v>
      </c>
      <c r="L277" s="4">
        <v>4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125</v>
      </c>
      <c r="H278" s="4" t="s">
        <v>126</v>
      </c>
      <c r="I278" s="4"/>
      <c r="J278" s="4"/>
      <c r="K278" s="4">
        <v>226</v>
      </c>
      <c r="L278" s="4">
        <v>5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127</v>
      </c>
      <c r="H279" s="4" t="s">
        <v>128</v>
      </c>
      <c r="I279" s="4"/>
      <c r="J279" s="4"/>
      <c r="K279" s="4">
        <v>227</v>
      </c>
      <c r="L279" s="4">
        <v>6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129</v>
      </c>
      <c r="H280" s="4" t="s">
        <v>130</v>
      </c>
      <c r="I280" s="4"/>
      <c r="J280" s="4"/>
      <c r="K280" s="4">
        <v>228</v>
      </c>
      <c r="L280" s="4">
        <v>7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131</v>
      </c>
      <c r="H281" s="4" t="s">
        <v>132</v>
      </c>
      <c r="I281" s="4"/>
      <c r="J281" s="4"/>
      <c r="K281" s="4">
        <v>216</v>
      </c>
      <c r="L281" s="4">
        <v>8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133</v>
      </c>
      <c r="H282" s="4" t="s">
        <v>134</v>
      </c>
      <c r="I282" s="4"/>
      <c r="J282" s="4"/>
      <c r="K282" s="4">
        <v>223</v>
      </c>
      <c r="L282" s="4">
        <v>9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135</v>
      </c>
      <c r="H283" s="4" t="s">
        <v>136</v>
      </c>
      <c r="I283" s="4"/>
      <c r="J283" s="4"/>
      <c r="K283" s="4">
        <v>229</v>
      </c>
      <c r="L283" s="4">
        <v>10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137</v>
      </c>
      <c r="H284" s="4" t="s">
        <v>138</v>
      </c>
      <c r="I284" s="4"/>
      <c r="J284" s="4"/>
      <c r="K284" s="4">
        <v>203</v>
      </c>
      <c r="L284" s="4">
        <v>11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139</v>
      </c>
      <c r="H285" s="4" t="s">
        <v>140</v>
      </c>
      <c r="I285" s="4"/>
      <c r="J285" s="4"/>
      <c r="K285" s="4">
        <v>231</v>
      </c>
      <c r="L285" s="4">
        <v>12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141</v>
      </c>
      <c r="H286" s="4" t="s">
        <v>142</v>
      </c>
      <c r="I286" s="4"/>
      <c r="J286" s="4"/>
      <c r="K286" s="4">
        <v>204</v>
      </c>
      <c r="L286" s="4">
        <v>13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143</v>
      </c>
      <c r="H287" s="4" t="s">
        <v>144</v>
      </c>
      <c r="I287" s="4"/>
      <c r="J287" s="4"/>
      <c r="K287" s="4">
        <v>205</v>
      </c>
      <c r="L287" s="4">
        <v>14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145</v>
      </c>
      <c r="H288" s="4" t="s">
        <v>146</v>
      </c>
      <c r="I288" s="4"/>
      <c r="J288" s="4"/>
      <c r="K288" s="4">
        <v>232</v>
      </c>
      <c r="L288" s="4">
        <v>15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147</v>
      </c>
      <c r="H289" s="4" t="s">
        <v>148</v>
      </c>
      <c r="I289" s="4"/>
      <c r="J289" s="4"/>
      <c r="K289" s="4">
        <v>214</v>
      </c>
      <c r="L289" s="4">
        <v>16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149</v>
      </c>
      <c r="H290" s="4" t="s">
        <v>150</v>
      </c>
      <c r="I290" s="4"/>
      <c r="J290" s="4"/>
      <c r="K290" s="4">
        <v>215</v>
      </c>
      <c r="L290" s="4">
        <v>17</v>
      </c>
      <c r="M290" s="4">
        <v>3</v>
      </c>
      <c r="N290" s="4" t="s">
        <v>4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151</v>
      </c>
      <c r="H291" s="4" t="s">
        <v>152</v>
      </c>
      <c r="I291" s="4"/>
      <c r="J291" s="4"/>
      <c r="K291" s="4">
        <v>217</v>
      </c>
      <c r="L291" s="4">
        <v>18</v>
      </c>
      <c r="M291" s="4">
        <v>3</v>
      </c>
      <c r="N291" s="4" t="s">
        <v>4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153</v>
      </c>
      <c r="H292" s="4" t="s">
        <v>154</v>
      </c>
      <c r="I292" s="4"/>
      <c r="J292" s="4"/>
      <c r="K292" s="4">
        <v>230</v>
      </c>
      <c r="L292" s="4">
        <v>19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155</v>
      </c>
      <c r="H293" s="4" t="s">
        <v>156</v>
      </c>
      <c r="I293" s="4"/>
      <c r="J293" s="4"/>
      <c r="K293" s="4">
        <v>206</v>
      </c>
      <c r="L293" s="4">
        <v>20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157</v>
      </c>
      <c r="H294" s="4" t="s">
        <v>158</v>
      </c>
      <c r="I294" s="4"/>
      <c r="J294" s="4"/>
      <c r="K294" s="4">
        <v>207</v>
      </c>
      <c r="L294" s="4">
        <v>21</v>
      </c>
      <c r="M294" s="4">
        <v>3</v>
      </c>
      <c r="N294" s="4" t="s">
        <v>4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159</v>
      </c>
      <c r="H295" s="4" t="s">
        <v>160</v>
      </c>
      <c r="I295" s="4"/>
      <c r="J295" s="4"/>
      <c r="K295" s="4">
        <v>208</v>
      </c>
      <c r="L295" s="4">
        <v>22</v>
      </c>
      <c r="M295" s="4">
        <v>3</v>
      </c>
      <c r="N295" s="4" t="s">
        <v>4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161</v>
      </c>
      <c r="H296" s="4" t="s">
        <v>162</v>
      </c>
      <c r="I296" s="4"/>
      <c r="J296" s="4"/>
      <c r="K296" s="4">
        <v>209</v>
      </c>
      <c r="L296" s="4">
        <v>23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163</v>
      </c>
      <c r="H297" s="4" t="s">
        <v>164</v>
      </c>
      <c r="I297" s="4"/>
      <c r="J297" s="4"/>
      <c r="K297" s="4">
        <v>233</v>
      </c>
      <c r="L297" s="4">
        <v>24</v>
      </c>
      <c r="M297" s="4">
        <v>3</v>
      </c>
      <c r="N297" s="4" t="s">
        <v>4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165</v>
      </c>
      <c r="H298" s="4" t="s">
        <v>166</v>
      </c>
      <c r="I298" s="4"/>
      <c r="J298" s="4"/>
      <c r="K298" s="4">
        <v>210</v>
      </c>
      <c r="L298" s="4">
        <v>25</v>
      </c>
      <c r="M298" s="4">
        <v>3</v>
      </c>
      <c r="N298" s="4" t="s">
        <v>4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167</v>
      </c>
      <c r="H299" s="4" t="s">
        <v>168</v>
      </c>
      <c r="I299" s="4"/>
      <c r="J299" s="4"/>
      <c r="K299" s="4">
        <v>211</v>
      </c>
      <c r="L299" s="4">
        <v>26</v>
      </c>
      <c r="M299" s="4">
        <v>3</v>
      </c>
      <c r="N299" s="4" t="s">
        <v>4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169</v>
      </c>
      <c r="H300" s="4" t="s">
        <v>170</v>
      </c>
      <c r="I300" s="4"/>
      <c r="J300" s="4"/>
      <c r="K300" s="4">
        <v>224</v>
      </c>
      <c r="L300" s="4">
        <v>27</v>
      </c>
      <c r="M300" s="4">
        <v>3</v>
      </c>
      <c r="N300" s="4" t="s">
        <v>4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15</v>
      </c>
      <c r="G302" s="1" t="s">
        <v>380</v>
      </c>
      <c r="H302" s="1" t="s">
        <v>4</v>
      </c>
      <c r="I302" s="1">
        <v>0</v>
      </c>
      <c r="J302" s="1"/>
      <c r="K302" s="1">
        <v>0</v>
      </c>
      <c r="L302" s="1"/>
      <c r="M302" s="1" t="s">
        <v>4</v>
      </c>
      <c r="N302" s="1"/>
      <c r="O302" s="1"/>
      <c r="P302" s="1"/>
      <c r="Q302" s="1"/>
      <c r="R302" s="1"/>
      <c r="S302" s="1">
        <v>0</v>
      </c>
      <c r="T302" s="1"/>
      <c r="U302" s="1" t="s">
        <v>4</v>
      </c>
      <c r="V302" s="1">
        <v>0</v>
      </c>
      <c r="W302" s="1"/>
      <c r="X302" s="1"/>
      <c r="Y302" s="1"/>
      <c r="Z302" s="1"/>
      <c r="AA302" s="1"/>
      <c r="AB302" s="1" t="s">
        <v>4</v>
      </c>
      <c r="AC302" s="1" t="s">
        <v>4</v>
      </c>
      <c r="AD302" s="1" t="s">
        <v>4</v>
      </c>
      <c r="AE302" s="1" t="s">
        <v>4</v>
      </c>
      <c r="AF302" s="1" t="s">
        <v>4</v>
      </c>
      <c r="AG302" s="1" t="s">
        <v>4</v>
      </c>
      <c r="AH302" s="1"/>
      <c r="AI302" s="1"/>
      <c r="AJ302" s="1"/>
      <c r="AK302" s="1"/>
      <c r="AL302" s="1"/>
      <c r="AM302" s="1"/>
      <c r="AN302" s="1"/>
      <c r="AO302" s="1"/>
      <c r="AP302" s="1" t="s">
        <v>4</v>
      </c>
      <c r="AQ302" s="1" t="s">
        <v>4</v>
      </c>
      <c r="AR302" s="1" t="s">
        <v>4</v>
      </c>
      <c r="AS302" s="1"/>
      <c r="AT302" s="1"/>
      <c r="AU302" s="1"/>
      <c r="AV302" s="1"/>
      <c r="AW302" s="1"/>
      <c r="AX302" s="1"/>
      <c r="AY302" s="1"/>
      <c r="AZ302" s="1" t="s">
        <v>4</v>
      </c>
      <c r="BA302" s="1"/>
      <c r="BB302" s="1" t="s">
        <v>4</v>
      </c>
      <c r="BC302" s="1" t="s">
        <v>4</v>
      </c>
      <c r="BD302" s="1" t="s">
        <v>4</v>
      </c>
      <c r="BE302" s="1" t="s">
        <v>4</v>
      </c>
      <c r="BF302" s="1" t="s">
        <v>4</v>
      </c>
      <c r="BG302" s="1" t="s">
        <v>4</v>
      </c>
      <c r="BH302" s="1" t="s">
        <v>4</v>
      </c>
      <c r="BI302" s="1" t="s">
        <v>4</v>
      </c>
      <c r="BJ302" s="1" t="s">
        <v>4</v>
      </c>
      <c r="BK302" s="1" t="s">
        <v>4</v>
      </c>
      <c r="BL302" s="1" t="s">
        <v>4</v>
      </c>
      <c r="BM302" s="1" t="s">
        <v>4</v>
      </c>
      <c r="BN302" s="1" t="s">
        <v>4</v>
      </c>
      <c r="BO302" s="1" t="s">
        <v>4</v>
      </c>
      <c r="BP302" s="1" t="s">
        <v>4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381</v>
      </c>
      <c r="F306" t="s">
        <v>382</v>
      </c>
      <c r="G306" t="s">
        <v>383</v>
      </c>
      <c r="H306" t="s">
        <v>384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101986892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4</v>
      </c>
      <c r="BE306" t="s">
        <v>4</v>
      </c>
      <c r="BF306" t="s">
        <v>4</v>
      </c>
      <c r="BG306" t="s">
        <v>4</v>
      </c>
      <c r="BH306">
        <v>0</v>
      </c>
      <c r="BI306">
        <v>2</v>
      </c>
      <c r="BJ306" t="s">
        <v>385</v>
      </c>
      <c r="BM306">
        <v>317</v>
      </c>
      <c r="BN306">
        <v>0</v>
      </c>
      <c r="BO306" t="s">
        <v>382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4</v>
      </c>
      <c r="BZ306">
        <v>92</v>
      </c>
      <c r="CA306">
        <v>43</v>
      </c>
      <c r="CB306" t="s">
        <v>4</v>
      </c>
      <c r="CE306">
        <v>30</v>
      </c>
      <c r="CF306">
        <v>0</v>
      </c>
      <c r="CG306">
        <v>0</v>
      </c>
      <c r="CM306">
        <v>0</v>
      </c>
      <c r="CN306" t="s">
        <v>4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4</v>
      </c>
      <c r="DD306" t="s">
        <v>4</v>
      </c>
      <c r="DE306" t="s">
        <v>4</v>
      </c>
      <c r="DF306" t="s">
        <v>4</v>
      </c>
      <c r="DG306" t="s">
        <v>4</v>
      </c>
      <c r="DH306" t="s">
        <v>4</v>
      </c>
      <c r="DI306" t="s">
        <v>4</v>
      </c>
      <c r="DJ306" t="s">
        <v>4</v>
      </c>
      <c r="DK306" t="s">
        <v>4</v>
      </c>
      <c r="DL306" t="s">
        <v>4</v>
      </c>
      <c r="DM306" t="s">
        <v>4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384</v>
      </c>
      <c r="DW306" t="s">
        <v>384</v>
      </c>
      <c r="DX306">
        <v>1</v>
      </c>
      <c r="DZ306" t="s">
        <v>4</v>
      </c>
      <c r="EA306" t="s">
        <v>4</v>
      </c>
      <c r="EB306" t="s">
        <v>4</v>
      </c>
      <c r="EC306" t="s">
        <v>4</v>
      </c>
      <c r="EE306">
        <v>108958977</v>
      </c>
      <c r="EF306">
        <v>40</v>
      </c>
      <c r="EG306" t="s">
        <v>386</v>
      </c>
      <c r="EH306">
        <v>0</v>
      </c>
      <c r="EI306" t="s">
        <v>4</v>
      </c>
      <c r="EJ306">
        <v>2</v>
      </c>
      <c r="EK306">
        <v>317</v>
      </c>
      <c r="EL306" t="s">
        <v>387</v>
      </c>
      <c r="EM306" t="s">
        <v>388</v>
      </c>
      <c r="EO306" t="s">
        <v>4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4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4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4</v>
      </c>
      <c r="HF306" t="s">
        <v>4</v>
      </c>
      <c r="HM306" t="s">
        <v>4</v>
      </c>
      <c r="HN306" t="s">
        <v>4</v>
      </c>
      <c r="HO306" t="s">
        <v>4</v>
      </c>
      <c r="HP306" t="s">
        <v>4</v>
      </c>
      <c r="HQ306" t="s">
        <v>4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389</v>
      </c>
      <c r="F307" t="s">
        <v>390</v>
      </c>
      <c r="G307" t="s">
        <v>391</v>
      </c>
      <c r="H307" t="s">
        <v>392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101986892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4</v>
      </c>
      <c r="BE307" t="s">
        <v>4</v>
      </c>
      <c r="BF307" t="s">
        <v>4</v>
      </c>
      <c r="BG307" t="s">
        <v>4</v>
      </c>
      <c r="BH307">
        <v>0</v>
      </c>
      <c r="BI307">
        <v>2</v>
      </c>
      <c r="BJ307" t="s">
        <v>393</v>
      </c>
      <c r="BM307">
        <v>318</v>
      </c>
      <c r="BN307">
        <v>0</v>
      </c>
      <c r="BO307" t="s">
        <v>390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4</v>
      </c>
      <c r="BZ307">
        <v>92</v>
      </c>
      <c r="CA307">
        <v>43</v>
      </c>
      <c r="CB307" t="s">
        <v>4</v>
      </c>
      <c r="CE307">
        <v>30</v>
      </c>
      <c r="CF307">
        <v>0</v>
      </c>
      <c r="CG307">
        <v>0</v>
      </c>
      <c r="CM307">
        <v>0</v>
      </c>
      <c r="CN307" t="s">
        <v>4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4</v>
      </c>
      <c r="DD307" t="s">
        <v>4</v>
      </c>
      <c r="DE307" t="s">
        <v>4</v>
      </c>
      <c r="DF307" t="s">
        <v>4</v>
      </c>
      <c r="DG307" t="s">
        <v>4</v>
      </c>
      <c r="DH307" t="s">
        <v>4</v>
      </c>
      <c r="DI307" t="s">
        <v>4</v>
      </c>
      <c r="DJ307" t="s">
        <v>4</v>
      </c>
      <c r="DK307" t="s">
        <v>4</v>
      </c>
      <c r="DL307" t="s">
        <v>4</v>
      </c>
      <c r="DM307" t="s">
        <v>4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392</v>
      </c>
      <c r="DW307" t="s">
        <v>392</v>
      </c>
      <c r="DX307">
        <v>1</v>
      </c>
      <c r="DZ307" t="s">
        <v>4</v>
      </c>
      <c r="EA307" t="s">
        <v>4</v>
      </c>
      <c r="EB307" t="s">
        <v>4</v>
      </c>
      <c r="EC307" t="s">
        <v>4</v>
      </c>
      <c r="EE307">
        <v>108958978</v>
      </c>
      <c r="EF307">
        <v>40</v>
      </c>
      <c r="EG307" t="s">
        <v>386</v>
      </c>
      <c r="EH307">
        <v>0</v>
      </c>
      <c r="EI307" t="s">
        <v>4</v>
      </c>
      <c r="EJ307">
        <v>2</v>
      </c>
      <c r="EK307">
        <v>318</v>
      </c>
      <c r="EL307" t="s">
        <v>394</v>
      </c>
      <c r="EM307" t="s">
        <v>395</v>
      </c>
      <c r="EO307" t="s">
        <v>4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4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4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4</v>
      </c>
      <c r="HF307" t="s">
        <v>4</v>
      </c>
      <c r="HM307" t="s">
        <v>4</v>
      </c>
      <c r="HN307" t="s">
        <v>4</v>
      </c>
      <c r="HO307" t="s">
        <v>4</v>
      </c>
      <c r="HP307" t="s">
        <v>4</v>
      </c>
      <c r="HQ307" t="s">
        <v>4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396</v>
      </c>
      <c r="F308" t="s">
        <v>397</v>
      </c>
      <c r="G308" t="s">
        <v>398</v>
      </c>
      <c r="H308" t="s">
        <v>175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101986892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4</v>
      </c>
      <c r="BE308" t="s">
        <v>4</v>
      </c>
      <c r="BF308" t="s">
        <v>4</v>
      </c>
      <c r="BG308" t="s">
        <v>4</v>
      </c>
      <c r="BH308">
        <v>0</v>
      </c>
      <c r="BI308">
        <v>2</v>
      </c>
      <c r="BJ308" t="s">
        <v>399</v>
      </c>
      <c r="BM308">
        <v>318</v>
      </c>
      <c r="BN308">
        <v>0</v>
      </c>
      <c r="BO308" t="s">
        <v>397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4</v>
      </c>
      <c r="BZ308">
        <v>92</v>
      </c>
      <c r="CA308">
        <v>43</v>
      </c>
      <c r="CB308" t="s">
        <v>4</v>
      </c>
      <c r="CE308">
        <v>30</v>
      </c>
      <c r="CF308">
        <v>0</v>
      </c>
      <c r="CG308">
        <v>0</v>
      </c>
      <c r="CM308">
        <v>0</v>
      </c>
      <c r="CN308" t="s">
        <v>4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4</v>
      </c>
      <c r="DD308" t="s">
        <v>4</v>
      </c>
      <c r="DE308" t="s">
        <v>4</v>
      </c>
      <c r="DF308" t="s">
        <v>4</v>
      </c>
      <c r="DG308" t="s">
        <v>4</v>
      </c>
      <c r="DH308" t="s">
        <v>4</v>
      </c>
      <c r="DI308" t="s">
        <v>4</v>
      </c>
      <c r="DJ308" t="s">
        <v>4</v>
      </c>
      <c r="DK308" t="s">
        <v>4</v>
      </c>
      <c r="DL308" t="s">
        <v>4</v>
      </c>
      <c r="DM308" t="s">
        <v>4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175</v>
      </c>
      <c r="DW308" t="s">
        <v>175</v>
      </c>
      <c r="DX308">
        <v>100</v>
      </c>
      <c r="DZ308" t="s">
        <v>4</v>
      </c>
      <c r="EA308" t="s">
        <v>4</v>
      </c>
      <c r="EB308" t="s">
        <v>4</v>
      </c>
      <c r="EC308" t="s">
        <v>4</v>
      </c>
      <c r="EE308">
        <v>108958978</v>
      </c>
      <c r="EF308">
        <v>40</v>
      </c>
      <c r="EG308" t="s">
        <v>386</v>
      </c>
      <c r="EH308">
        <v>0</v>
      </c>
      <c r="EI308" t="s">
        <v>4</v>
      </c>
      <c r="EJ308">
        <v>2</v>
      </c>
      <c r="EK308">
        <v>318</v>
      </c>
      <c r="EL308" t="s">
        <v>394</v>
      </c>
      <c r="EM308" t="s">
        <v>395</v>
      </c>
      <c r="EO308" t="s">
        <v>4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4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4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4</v>
      </c>
      <c r="HF308" t="s">
        <v>4</v>
      </c>
      <c r="HM308" t="s">
        <v>4</v>
      </c>
      <c r="HN308" t="s">
        <v>4</v>
      </c>
      <c r="HO308" t="s">
        <v>4</v>
      </c>
      <c r="HP308" t="s">
        <v>4</v>
      </c>
      <c r="HQ308" t="s">
        <v>4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400</v>
      </c>
      <c r="F309" t="s">
        <v>401</v>
      </c>
      <c r="G309" t="s">
        <v>402</v>
      </c>
      <c r="H309" t="s">
        <v>392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101986892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4</v>
      </c>
      <c r="BE309" t="s">
        <v>4</v>
      </c>
      <c r="BF309" t="s">
        <v>4</v>
      </c>
      <c r="BG309" t="s">
        <v>4</v>
      </c>
      <c r="BH309">
        <v>0</v>
      </c>
      <c r="BI309">
        <v>2</v>
      </c>
      <c r="BJ309" t="s">
        <v>403</v>
      </c>
      <c r="BM309">
        <v>318</v>
      </c>
      <c r="BN309">
        <v>0</v>
      </c>
      <c r="BO309" t="s">
        <v>401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4</v>
      </c>
      <c r="BZ309">
        <v>92</v>
      </c>
      <c r="CA309">
        <v>43</v>
      </c>
      <c r="CB309" t="s">
        <v>4</v>
      </c>
      <c r="CE309">
        <v>30</v>
      </c>
      <c r="CF309">
        <v>0</v>
      </c>
      <c r="CG309">
        <v>0</v>
      </c>
      <c r="CM309">
        <v>0</v>
      </c>
      <c r="CN309" t="s">
        <v>4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4</v>
      </c>
      <c r="DD309" t="s">
        <v>4</v>
      </c>
      <c r="DE309" t="s">
        <v>4</v>
      </c>
      <c r="DF309" t="s">
        <v>4</v>
      </c>
      <c r="DG309" t="s">
        <v>4</v>
      </c>
      <c r="DH309" t="s">
        <v>4</v>
      </c>
      <c r="DI309" t="s">
        <v>4</v>
      </c>
      <c r="DJ309" t="s">
        <v>4</v>
      </c>
      <c r="DK309" t="s">
        <v>4</v>
      </c>
      <c r="DL309" t="s">
        <v>4</v>
      </c>
      <c r="DM309" t="s">
        <v>4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392</v>
      </c>
      <c r="DW309" t="s">
        <v>392</v>
      </c>
      <c r="DX309">
        <v>1</v>
      </c>
      <c r="DZ309" t="s">
        <v>4</v>
      </c>
      <c r="EA309" t="s">
        <v>4</v>
      </c>
      <c r="EB309" t="s">
        <v>4</v>
      </c>
      <c r="EC309" t="s">
        <v>4</v>
      </c>
      <c r="EE309">
        <v>108958978</v>
      </c>
      <c r="EF309">
        <v>40</v>
      </c>
      <c r="EG309" t="s">
        <v>386</v>
      </c>
      <c r="EH309">
        <v>0</v>
      </c>
      <c r="EI309" t="s">
        <v>4</v>
      </c>
      <c r="EJ309">
        <v>2</v>
      </c>
      <c r="EK309">
        <v>318</v>
      </c>
      <c r="EL309" t="s">
        <v>394</v>
      </c>
      <c r="EM309" t="s">
        <v>395</v>
      </c>
      <c r="EO309" t="s">
        <v>4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4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4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4</v>
      </c>
      <c r="HF309" t="s">
        <v>4</v>
      </c>
      <c r="HM309" t="s">
        <v>4</v>
      </c>
      <c r="HN309" t="s">
        <v>4</v>
      </c>
      <c r="HO309" t="s">
        <v>4</v>
      </c>
      <c r="HP309" t="s">
        <v>4</v>
      </c>
      <c r="HQ309" t="s">
        <v>4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404</v>
      </c>
      <c r="F310" t="s">
        <v>405</v>
      </c>
      <c r="G310" t="s">
        <v>406</v>
      </c>
      <c r="H310" t="s">
        <v>175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101986892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4</v>
      </c>
      <c r="BE310" t="s">
        <v>4</v>
      </c>
      <c r="BF310" t="s">
        <v>4</v>
      </c>
      <c r="BG310" t="s">
        <v>4</v>
      </c>
      <c r="BH310">
        <v>0</v>
      </c>
      <c r="BI310">
        <v>2</v>
      </c>
      <c r="BJ310" t="s">
        <v>407</v>
      </c>
      <c r="BM310">
        <v>318</v>
      </c>
      <c r="BN310">
        <v>0</v>
      </c>
      <c r="BO310" t="s">
        <v>405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4</v>
      </c>
      <c r="BZ310">
        <v>92</v>
      </c>
      <c r="CA310">
        <v>43</v>
      </c>
      <c r="CB310" t="s">
        <v>4</v>
      </c>
      <c r="CE310">
        <v>30</v>
      </c>
      <c r="CF310">
        <v>0</v>
      </c>
      <c r="CG310">
        <v>0</v>
      </c>
      <c r="CM310">
        <v>0</v>
      </c>
      <c r="CN310" t="s">
        <v>4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4</v>
      </c>
      <c r="DD310" t="s">
        <v>4</v>
      </c>
      <c r="DE310" t="s">
        <v>4</v>
      </c>
      <c r="DF310" t="s">
        <v>4</v>
      </c>
      <c r="DG310" t="s">
        <v>4</v>
      </c>
      <c r="DH310" t="s">
        <v>4</v>
      </c>
      <c r="DI310" t="s">
        <v>4</v>
      </c>
      <c r="DJ310" t="s">
        <v>4</v>
      </c>
      <c r="DK310" t="s">
        <v>4</v>
      </c>
      <c r="DL310" t="s">
        <v>4</v>
      </c>
      <c r="DM310" t="s">
        <v>4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175</v>
      </c>
      <c r="DW310" t="s">
        <v>175</v>
      </c>
      <c r="DX310">
        <v>100</v>
      </c>
      <c r="DZ310" t="s">
        <v>4</v>
      </c>
      <c r="EA310" t="s">
        <v>4</v>
      </c>
      <c r="EB310" t="s">
        <v>4</v>
      </c>
      <c r="EC310" t="s">
        <v>4</v>
      </c>
      <c r="EE310">
        <v>108958978</v>
      </c>
      <c r="EF310">
        <v>40</v>
      </c>
      <c r="EG310" t="s">
        <v>386</v>
      </c>
      <c r="EH310">
        <v>0</v>
      </c>
      <c r="EI310" t="s">
        <v>4</v>
      </c>
      <c r="EJ310">
        <v>2</v>
      </c>
      <c r="EK310">
        <v>318</v>
      </c>
      <c r="EL310" t="s">
        <v>394</v>
      </c>
      <c r="EM310" t="s">
        <v>395</v>
      </c>
      <c r="EO310" t="s">
        <v>4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4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4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4</v>
      </c>
      <c r="HF310" t="s">
        <v>4</v>
      </c>
      <c r="HM310" t="s">
        <v>4</v>
      </c>
      <c r="HN310" t="s">
        <v>4</v>
      </c>
      <c r="HO310" t="s">
        <v>4</v>
      </c>
      <c r="HP310" t="s">
        <v>4</v>
      </c>
      <c r="HQ310" t="s">
        <v>4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408</v>
      </c>
      <c r="F311" t="s">
        <v>409</v>
      </c>
      <c r="G311" t="s">
        <v>410</v>
      </c>
      <c r="H311" t="s">
        <v>411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101986892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4</v>
      </c>
      <c r="BE311" t="s">
        <v>4</v>
      </c>
      <c r="BF311" t="s">
        <v>4</v>
      </c>
      <c r="BG311" t="s">
        <v>4</v>
      </c>
      <c r="BH311">
        <v>0</v>
      </c>
      <c r="BI311">
        <v>2</v>
      </c>
      <c r="BJ311" t="s">
        <v>412</v>
      </c>
      <c r="BM311">
        <v>331</v>
      </c>
      <c r="BN311">
        <v>0</v>
      </c>
      <c r="BO311" t="s">
        <v>409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4</v>
      </c>
      <c r="BZ311">
        <v>92</v>
      </c>
      <c r="CA311">
        <v>43</v>
      </c>
      <c r="CB311" t="s">
        <v>4</v>
      </c>
      <c r="CE311">
        <v>30</v>
      </c>
      <c r="CF311">
        <v>0</v>
      </c>
      <c r="CG311">
        <v>0</v>
      </c>
      <c r="CM311">
        <v>0</v>
      </c>
      <c r="CN311" t="s">
        <v>4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4</v>
      </c>
      <c r="DD311" t="s">
        <v>4</v>
      </c>
      <c r="DE311" t="s">
        <v>4</v>
      </c>
      <c r="DF311" t="s">
        <v>4</v>
      </c>
      <c r="DG311" t="s">
        <v>4</v>
      </c>
      <c r="DH311" t="s">
        <v>4</v>
      </c>
      <c r="DI311" t="s">
        <v>4</v>
      </c>
      <c r="DJ311" t="s">
        <v>4</v>
      </c>
      <c r="DK311" t="s">
        <v>4</v>
      </c>
      <c r="DL311" t="s">
        <v>4</v>
      </c>
      <c r="DM311" t="s">
        <v>4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411</v>
      </c>
      <c r="DW311" t="s">
        <v>411</v>
      </c>
      <c r="DX311">
        <v>1</v>
      </c>
      <c r="DZ311" t="s">
        <v>4</v>
      </c>
      <c r="EA311" t="s">
        <v>4</v>
      </c>
      <c r="EB311" t="s">
        <v>4</v>
      </c>
      <c r="EC311" t="s">
        <v>4</v>
      </c>
      <c r="EE311">
        <v>108958991</v>
      </c>
      <c r="EF311">
        <v>40</v>
      </c>
      <c r="EG311" t="s">
        <v>386</v>
      </c>
      <c r="EH311">
        <v>0</v>
      </c>
      <c r="EI311" t="s">
        <v>4</v>
      </c>
      <c r="EJ311">
        <v>2</v>
      </c>
      <c r="EK311">
        <v>331</v>
      </c>
      <c r="EL311" t="s">
        <v>413</v>
      </c>
      <c r="EM311" t="s">
        <v>414</v>
      </c>
      <c r="EO311" t="s">
        <v>4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4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4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4</v>
      </c>
      <c r="HF311" t="s">
        <v>4</v>
      </c>
      <c r="HM311" t="s">
        <v>4</v>
      </c>
      <c r="HN311" t="s">
        <v>4</v>
      </c>
      <c r="HO311" t="s">
        <v>4</v>
      </c>
      <c r="HP311" t="s">
        <v>4</v>
      </c>
      <c r="HQ311" t="s">
        <v>4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415</v>
      </c>
      <c r="F312" t="s">
        <v>397</v>
      </c>
      <c r="G312" t="s">
        <v>398</v>
      </c>
      <c r="H312" t="s">
        <v>175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101986892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4</v>
      </c>
      <c r="BE312" t="s">
        <v>4</v>
      </c>
      <c r="BF312" t="s">
        <v>4</v>
      </c>
      <c r="BG312" t="s">
        <v>4</v>
      </c>
      <c r="BH312">
        <v>0</v>
      </c>
      <c r="BI312">
        <v>2</v>
      </c>
      <c r="BJ312" t="s">
        <v>399</v>
      </c>
      <c r="BM312">
        <v>318</v>
      </c>
      <c r="BN312">
        <v>0</v>
      </c>
      <c r="BO312" t="s">
        <v>397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4</v>
      </c>
      <c r="BZ312">
        <v>92</v>
      </c>
      <c r="CA312">
        <v>43</v>
      </c>
      <c r="CB312" t="s">
        <v>4</v>
      </c>
      <c r="CE312">
        <v>30</v>
      </c>
      <c r="CF312">
        <v>0</v>
      </c>
      <c r="CG312">
        <v>0</v>
      </c>
      <c r="CM312">
        <v>0</v>
      </c>
      <c r="CN312" t="s">
        <v>4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4</v>
      </c>
      <c r="DD312" t="s">
        <v>4</v>
      </c>
      <c r="DE312" t="s">
        <v>4</v>
      </c>
      <c r="DF312" t="s">
        <v>4</v>
      </c>
      <c r="DG312" t="s">
        <v>4</v>
      </c>
      <c r="DH312" t="s">
        <v>4</v>
      </c>
      <c r="DI312" t="s">
        <v>4</v>
      </c>
      <c r="DJ312" t="s">
        <v>4</v>
      </c>
      <c r="DK312" t="s">
        <v>4</v>
      </c>
      <c r="DL312" t="s">
        <v>4</v>
      </c>
      <c r="DM312" t="s">
        <v>4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175</v>
      </c>
      <c r="DW312" t="s">
        <v>175</v>
      </c>
      <c r="DX312">
        <v>100</v>
      </c>
      <c r="DZ312" t="s">
        <v>4</v>
      </c>
      <c r="EA312" t="s">
        <v>4</v>
      </c>
      <c r="EB312" t="s">
        <v>4</v>
      </c>
      <c r="EC312" t="s">
        <v>4</v>
      </c>
      <c r="EE312">
        <v>108958978</v>
      </c>
      <c r="EF312">
        <v>40</v>
      </c>
      <c r="EG312" t="s">
        <v>386</v>
      </c>
      <c r="EH312">
        <v>0</v>
      </c>
      <c r="EI312" t="s">
        <v>4</v>
      </c>
      <c r="EJ312">
        <v>2</v>
      </c>
      <c r="EK312">
        <v>318</v>
      </c>
      <c r="EL312" t="s">
        <v>394</v>
      </c>
      <c r="EM312" t="s">
        <v>395</v>
      </c>
      <c r="EO312" t="s">
        <v>4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4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4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4</v>
      </c>
      <c r="HF312" t="s">
        <v>4</v>
      </c>
      <c r="HM312" t="s">
        <v>4</v>
      </c>
      <c r="HN312" t="s">
        <v>4</v>
      </c>
      <c r="HO312" t="s">
        <v>4</v>
      </c>
      <c r="HP312" t="s">
        <v>4</v>
      </c>
      <c r="HQ312" t="s">
        <v>4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416</v>
      </c>
      <c r="F313" t="s">
        <v>417</v>
      </c>
      <c r="G313" t="s">
        <v>418</v>
      </c>
      <c r="H313" t="s">
        <v>411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101986892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4</v>
      </c>
      <c r="BE313" t="s">
        <v>4</v>
      </c>
      <c r="BF313" t="s">
        <v>4</v>
      </c>
      <c r="BG313" t="s">
        <v>4</v>
      </c>
      <c r="BH313">
        <v>0</v>
      </c>
      <c r="BI313">
        <v>2</v>
      </c>
      <c r="BJ313" t="s">
        <v>419</v>
      </c>
      <c r="BM313">
        <v>331</v>
      </c>
      <c r="BN313">
        <v>0</v>
      </c>
      <c r="BO313" t="s">
        <v>417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4</v>
      </c>
      <c r="BZ313">
        <v>92</v>
      </c>
      <c r="CA313">
        <v>43</v>
      </c>
      <c r="CB313" t="s">
        <v>4</v>
      </c>
      <c r="CE313">
        <v>30</v>
      </c>
      <c r="CF313">
        <v>0</v>
      </c>
      <c r="CG313">
        <v>0</v>
      </c>
      <c r="CM313">
        <v>0</v>
      </c>
      <c r="CN313" t="s">
        <v>4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4</v>
      </c>
      <c r="DD313" t="s">
        <v>4</v>
      </c>
      <c r="DE313" t="s">
        <v>4</v>
      </c>
      <c r="DF313" t="s">
        <v>4</v>
      </c>
      <c r="DG313" t="s">
        <v>4</v>
      </c>
      <c r="DH313" t="s">
        <v>4</v>
      </c>
      <c r="DI313" t="s">
        <v>4</v>
      </c>
      <c r="DJ313" t="s">
        <v>4</v>
      </c>
      <c r="DK313" t="s">
        <v>4</v>
      </c>
      <c r="DL313" t="s">
        <v>4</v>
      </c>
      <c r="DM313" t="s">
        <v>4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411</v>
      </c>
      <c r="DW313" t="s">
        <v>411</v>
      </c>
      <c r="DX313">
        <v>1</v>
      </c>
      <c r="DZ313" t="s">
        <v>4</v>
      </c>
      <c r="EA313" t="s">
        <v>4</v>
      </c>
      <c r="EB313" t="s">
        <v>4</v>
      </c>
      <c r="EC313" t="s">
        <v>4</v>
      </c>
      <c r="EE313">
        <v>108958991</v>
      </c>
      <c r="EF313">
        <v>40</v>
      </c>
      <c r="EG313" t="s">
        <v>386</v>
      </c>
      <c r="EH313">
        <v>0</v>
      </c>
      <c r="EI313" t="s">
        <v>4</v>
      </c>
      <c r="EJ313">
        <v>2</v>
      </c>
      <c r="EK313">
        <v>331</v>
      </c>
      <c r="EL313" t="s">
        <v>413</v>
      </c>
      <c r="EM313" t="s">
        <v>414</v>
      </c>
      <c r="EO313" t="s">
        <v>4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4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4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4</v>
      </c>
      <c r="HF313" t="s">
        <v>4</v>
      </c>
      <c r="HM313" t="s">
        <v>4</v>
      </c>
      <c r="HN313" t="s">
        <v>4</v>
      </c>
      <c r="HO313" t="s">
        <v>4</v>
      </c>
      <c r="HP313" t="s">
        <v>4</v>
      </c>
      <c r="HQ313" t="s">
        <v>4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420</v>
      </c>
      <c r="F314" t="s">
        <v>421</v>
      </c>
      <c r="G314" t="s">
        <v>422</v>
      </c>
      <c r="H314" t="s">
        <v>175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101986892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4</v>
      </c>
      <c r="BE314" t="s">
        <v>4</v>
      </c>
      <c r="BF314" t="s">
        <v>4</v>
      </c>
      <c r="BG314" t="s">
        <v>4</v>
      </c>
      <c r="BH314">
        <v>0</v>
      </c>
      <c r="BI314">
        <v>2</v>
      </c>
      <c r="BJ314" t="s">
        <v>423</v>
      </c>
      <c r="BM314">
        <v>318</v>
      </c>
      <c r="BN314">
        <v>0</v>
      </c>
      <c r="BO314" t="s">
        <v>421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4</v>
      </c>
      <c r="BZ314">
        <v>92</v>
      </c>
      <c r="CA314">
        <v>43</v>
      </c>
      <c r="CB314" t="s">
        <v>4</v>
      </c>
      <c r="CE314">
        <v>30</v>
      </c>
      <c r="CF314">
        <v>0</v>
      </c>
      <c r="CG314">
        <v>0</v>
      </c>
      <c r="CM314">
        <v>0</v>
      </c>
      <c r="CN314" t="s">
        <v>4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4</v>
      </c>
      <c r="DD314" t="s">
        <v>4</v>
      </c>
      <c r="DE314" t="s">
        <v>4</v>
      </c>
      <c r="DF314" t="s">
        <v>4</v>
      </c>
      <c r="DG314" t="s">
        <v>4</v>
      </c>
      <c r="DH314" t="s">
        <v>4</v>
      </c>
      <c r="DI314" t="s">
        <v>4</v>
      </c>
      <c r="DJ314" t="s">
        <v>4</v>
      </c>
      <c r="DK314" t="s">
        <v>4</v>
      </c>
      <c r="DL314" t="s">
        <v>4</v>
      </c>
      <c r="DM314" t="s">
        <v>4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175</v>
      </c>
      <c r="DW314" t="s">
        <v>175</v>
      </c>
      <c r="DX314">
        <v>100</v>
      </c>
      <c r="DZ314" t="s">
        <v>4</v>
      </c>
      <c r="EA314" t="s">
        <v>4</v>
      </c>
      <c r="EB314" t="s">
        <v>4</v>
      </c>
      <c r="EC314" t="s">
        <v>4</v>
      </c>
      <c r="EE314">
        <v>108958978</v>
      </c>
      <c r="EF314">
        <v>40</v>
      </c>
      <c r="EG314" t="s">
        <v>386</v>
      </c>
      <c r="EH314">
        <v>0</v>
      </c>
      <c r="EI314" t="s">
        <v>4</v>
      </c>
      <c r="EJ314">
        <v>2</v>
      </c>
      <c r="EK314">
        <v>318</v>
      </c>
      <c r="EL314" t="s">
        <v>394</v>
      </c>
      <c r="EM314" t="s">
        <v>395</v>
      </c>
      <c r="EO314" t="s">
        <v>4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4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4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4</v>
      </c>
      <c r="HF314" t="s">
        <v>4</v>
      </c>
      <c r="HM314" t="s">
        <v>4</v>
      </c>
      <c r="HN314" t="s">
        <v>4</v>
      </c>
      <c r="HO314" t="s">
        <v>4</v>
      </c>
      <c r="HP314" t="s">
        <v>4</v>
      </c>
      <c r="HQ314" t="s">
        <v>4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424</v>
      </c>
      <c r="F315" t="s">
        <v>425</v>
      </c>
      <c r="G315" t="s">
        <v>426</v>
      </c>
      <c r="H315" t="s">
        <v>411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101986892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4</v>
      </c>
      <c r="BE315" t="s">
        <v>4</v>
      </c>
      <c r="BF315" t="s">
        <v>4</v>
      </c>
      <c r="BG315" t="s">
        <v>4</v>
      </c>
      <c r="BH315">
        <v>0</v>
      </c>
      <c r="BI315">
        <v>2</v>
      </c>
      <c r="BJ315" t="s">
        <v>427</v>
      </c>
      <c r="BM315">
        <v>331</v>
      </c>
      <c r="BN315">
        <v>0</v>
      </c>
      <c r="BO315" t="s">
        <v>425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4</v>
      </c>
      <c r="BZ315">
        <v>92</v>
      </c>
      <c r="CA315">
        <v>43</v>
      </c>
      <c r="CB315" t="s">
        <v>4</v>
      </c>
      <c r="CE315">
        <v>30</v>
      </c>
      <c r="CF315">
        <v>0</v>
      </c>
      <c r="CG315">
        <v>0</v>
      </c>
      <c r="CM315">
        <v>0</v>
      </c>
      <c r="CN315" t="s">
        <v>4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4</v>
      </c>
      <c r="DD315" t="s">
        <v>4</v>
      </c>
      <c r="DE315" t="s">
        <v>4</v>
      </c>
      <c r="DF315" t="s">
        <v>4</v>
      </c>
      <c r="DG315" t="s">
        <v>4</v>
      </c>
      <c r="DH315" t="s">
        <v>4</v>
      </c>
      <c r="DI315" t="s">
        <v>4</v>
      </c>
      <c r="DJ315" t="s">
        <v>4</v>
      </c>
      <c r="DK315" t="s">
        <v>4</v>
      </c>
      <c r="DL315" t="s">
        <v>4</v>
      </c>
      <c r="DM315" t="s">
        <v>4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411</v>
      </c>
      <c r="DW315" t="s">
        <v>411</v>
      </c>
      <c r="DX315">
        <v>1</v>
      </c>
      <c r="DZ315" t="s">
        <v>4</v>
      </c>
      <c r="EA315" t="s">
        <v>4</v>
      </c>
      <c r="EB315" t="s">
        <v>4</v>
      </c>
      <c r="EC315" t="s">
        <v>4</v>
      </c>
      <c r="EE315">
        <v>108958991</v>
      </c>
      <c r="EF315">
        <v>40</v>
      </c>
      <c r="EG315" t="s">
        <v>386</v>
      </c>
      <c r="EH315">
        <v>0</v>
      </c>
      <c r="EI315" t="s">
        <v>4</v>
      </c>
      <c r="EJ315">
        <v>2</v>
      </c>
      <c r="EK315">
        <v>331</v>
      </c>
      <c r="EL315" t="s">
        <v>413</v>
      </c>
      <c r="EM315" t="s">
        <v>414</v>
      </c>
      <c r="EO315" t="s">
        <v>4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4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4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4</v>
      </c>
      <c r="HF315" t="s">
        <v>4</v>
      </c>
      <c r="HM315" t="s">
        <v>4</v>
      </c>
      <c r="HN315" t="s">
        <v>4</v>
      </c>
      <c r="HO315" t="s">
        <v>4</v>
      </c>
      <c r="HP315" t="s">
        <v>4</v>
      </c>
      <c r="HQ315" t="s">
        <v>4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428</v>
      </c>
      <c r="F316" t="s">
        <v>429</v>
      </c>
      <c r="G316" t="s">
        <v>430</v>
      </c>
      <c r="H316" t="s">
        <v>175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101986892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4</v>
      </c>
      <c r="BE316" t="s">
        <v>4</v>
      </c>
      <c r="BF316" t="s">
        <v>4</v>
      </c>
      <c r="BG316" t="s">
        <v>4</v>
      </c>
      <c r="BH316">
        <v>0</v>
      </c>
      <c r="BI316">
        <v>2</v>
      </c>
      <c r="BJ316" t="s">
        <v>431</v>
      </c>
      <c r="BM316">
        <v>318</v>
      </c>
      <c r="BN316">
        <v>0</v>
      </c>
      <c r="BO316" t="s">
        <v>429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4</v>
      </c>
      <c r="BZ316">
        <v>92</v>
      </c>
      <c r="CA316">
        <v>43</v>
      </c>
      <c r="CB316" t="s">
        <v>4</v>
      </c>
      <c r="CE316">
        <v>30</v>
      </c>
      <c r="CF316">
        <v>0</v>
      </c>
      <c r="CG316">
        <v>0</v>
      </c>
      <c r="CM316">
        <v>0</v>
      </c>
      <c r="CN316" t="s">
        <v>4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4</v>
      </c>
      <c r="DD316" t="s">
        <v>4</v>
      </c>
      <c r="DE316" t="s">
        <v>4</v>
      </c>
      <c r="DF316" t="s">
        <v>4</v>
      </c>
      <c r="DG316" t="s">
        <v>4</v>
      </c>
      <c r="DH316" t="s">
        <v>4</v>
      </c>
      <c r="DI316" t="s">
        <v>4</v>
      </c>
      <c r="DJ316" t="s">
        <v>4</v>
      </c>
      <c r="DK316" t="s">
        <v>4</v>
      </c>
      <c r="DL316" t="s">
        <v>4</v>
      </c>
      <c r="DM316" t="s">
        <v>4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175</v>
      </c>
      <c r="DW316" t="s">
        <v>175</v>
      </c>
      <c r="DX316">
        <v>100</v>
      </c>
      <c r="DZ316" t="s">
        <v>4</v>
      </c>
      <c r="EA316" t="s">
        <v>4</v>
      </c>
      <c r="EB316" t="s">
        <v>4</v>
      </c>
      <c r="EC316" t="s">
        <v>4</v>
      </c>
      <c r="EE316">
        <v>108958978</v>
      </c>
      <c r="EF316">
        <v>40</v>
      </c>
      <c r="EG316" t="s">
        <v>386</v>
      </c>
      <c r="EH316">
        <v>0</v>
      </c>
      <c r="EI316" t="s">
        <v>4</v>
      </c>
      <c r="EJ316">
        <v>2</v>
      </c>
      <c r="EK316">
        <v>318</v>
      </c>
      <c r="EL316" t="s">
        <v>394</v>
      </c>
      <c r="EM316" t="s">
        <v>395</v>
      </c>
      <c r="EO316" t="s">
        <v>4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4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4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4</v>
      </c>
      <c r="HF316" t="s">
        <v>4</v>
      </c>
      <c r="HM316" t="s">
        <v>4</v>
      </c>
      <c r="HN316" t="s">
        <v>4</v>
      </c>
      <c r="HO316" t="s">
        <v>4</v>
      </c>
      <c r="HP316" t="s">
        <v>4</v>
      </c>
      <c r="HQ316" t="s">
        <v>4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432</v>
      </c>
      <c r="F317" t="s">
        <v>433</v>
      </c>
      <c r="G317" t="s">
        <v>434</v>
      </c>
      <c r="H317" t="s">
        <v>175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101986892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4</v>
      </c>
      <c r="BE317" t="s">
        <v>4</v>
      </c>
      <c r="BF317" t="s">
        <v>4</v>
      </c>
      <c r="BG317" t="s">
        <v>4</v>
      </c>
      <c r="BH317">
        <v>0</v>
      </c>
      <c r="BI317">
        <v>2</v>
      </c>
      <c r="BJ317" t="s">
        <v>435</v>
      </c>
      <c r="BM317">
        <v>318</v>
      </c>
      <c r="BN317">
        <v>0</v>
      </c>
      <c r="BO317" t="s">
        <v>433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4</v>
      </c>
      <c r="BZ317">
        <v>92</v>
      </c>
      <c r="CA317">
        <v>43</v>
      </c>
      <c r="CB317" t="s">
        <v>4</v>
      </c>
      <c r="CE317">
        <v>30</v>
      </c>
      <c r="CF317">
        <v>0</v>
      </c>
      <c r="CG317">
        <v>0</v>
      </c>
      <c r="CM317">
        <v>0</v>
      </c>
      <c r="CN317" t="s">
        <v>4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4</v>
      </c>
      <c r="DD317" t="s">
        <v>4</v>
      </c>
      <c r="DE317" t="s">
        <v>4</v>
      </c>
      <c r="DF317" t="s">
        <v>4</v>
      </c>
      <c r="DG317" t="s">
        <v>4</v>
      </c>
      <c r="DH317" t="s">
        <v>4</v>
      </c>
      <c r="DI317" t="s">
        <v>4</v>
      </c>
      <c r="DJ317" t="s">
        <v>4</v>
      </c>
      <c r="DK317" t="s">
        <v>4</v>
      </c>
      <c r="DL317" t="s">
        <v>4</v>
      </c>
      <c r="DM317" t="s">
        <v>4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175</v>
      </c>
      <c r="DW317" t="s">
        <v>175</v>
      </c>
      <c r="DX317">
        <v>100</v>
      </c>
      <c r="DZ317" t="s">
        <v>4</v>
      </c>
      <c r="EA317" t="s">
        <v>4</v>
      </c>
      <c r="EB317" t="s">
        <v>4</v>
      </c>
      <c r="EC317" t="s">
        <v>4</v>
      </c>
      <c r="EE317">
        <v>108958978</v>
      </c>
      <c r="EF317">
        <v>40</v>
      </c>
      <c r="EG317" t="s">
        <v>386</v>
      </c>
      <c r="EH317">
        <v>0</v>
      </c>
      <c r="EI317" t="s">
        <v>4</v>
      </c>
      <c r="EJ317">
        <v>2</v>
      </c>
      <c r="EK317">
        <v>318</v>
      </c>
      <c r="EL317" t="s">
        <v>394</v>
      </c>
      <c r="EM317" t="s">
        <v>395</v>
      </c>
      <c r="EO317" t="s">
        <v>4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4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4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4</v>
      </c>
      <c r="HF317" t="s">
        <v>4</v>
      </c>
      <c r="HM317" t="s">
        <v>4</v>
      </c>
      <c r="HN317" t="s">
        <v>4</v>
      </c>
      <c r="HO317" t="s">
        <v>4</v>
      </c>
      <c r="HP317" t="s">
        <v>4</v>
      </c>
      <c r="HQ317" t="s">
        <v>4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436</v>
      </c>
      <c r="F318" t="s">
        <v>437</v>
      </c>
      <c r="G318" t="s">
        <v>438</v>
      </c>
      <c r="H318" t="s">
        <v>175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101986892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4</v>
      </c>
      <c r="BE318" t="s">
        <v>4</v>
      </c>
      <c r="BF318" t="s">
        <v>4</v>
      </c>
      <c r="BG318" t="s">
        <v>4</v>
      </c>
      <c r="BH318">
        <v>0</v>
      </c>
      <c r="BI318">
        <v>2</v>
      </c>
      <c r="BJ318" t="s">
        <v>439</v>
      </c>
      <c r="BM318">
        <v>318</v>
      </c>
      <c r="BN318">
        <v>0</v>
      </c>
      <c r="BO318" t="s">
        <v>437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4</v>
      </c>
      <c r="BZ318">
        <v>92</v>
      </c>
      <c r="CA318">
        <v>43</v>
      </c>
      <c r="CB318" t="s">
        <v>4</v>
      </c>
      <c r="CE318">
        <v>30</v>
      </c>
      <c r="CF318">
        <v>0</v>
      </c>
      <c r="CG318">
        <v>0</v>
      </c>
      <c r="CM318">
        <v>0</v>
      </c>
      <c r="CN318" t="s">
        <v>4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4</v>
      </c>
      <c r="DD318" t="s">
        <v>4</v>
      </c>
      <c r="DE318" t="s">
        <v>4</v>
      </c>
      <c r="DF318" t="s">
        <v>4</v>
      </c>
      <c r="DG318" t="s">
        <v>4</v>
      </c>
      <c r="DH318" t="s">
        <v>4</v>
      </c>
      <c r="DI318" t="s">
        <v>4</v>
      </c>
      <c r="DJ318" t="s">
        <v>4</v>
      </c>
      <c r="DK318" t="s">
        <v>4</v>
      </c>
      <c r="DL318" t="s">
        <v>4</v>
      </c>
      <c r="DM318" t="s">
        <v>4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175</v>
      </c>
      <c r="DW318" t="s">
        <v>175</v>
      </c>
      <c r="DX318">
        <v>100</v>
      </c>
      <c r="DZ318" t="s">
        <v>4</v>
      </c>
      <c r="EA318" t="s">
        <v>4</v>
      </c>
      <c r="EB318" t="s">
        <v>4</v>
      </c>
      <c r="EC318" t="s">
        <v>4</v>
      </c>
      <c r="EE318">
        <v>108958978</v>
      </c>
      <c r="EF318">
        <v>40</v>
      </c>
      <c r="EG318" t="s">
        <v>386</v>
      </c>
      <c r="EH318">
        <v>0</v>
      </c>
      <c r="EI318" t="s">
        <v>4</v>
      </c>
      <c r="EJ318">
        <v>2</v>
      </c>
      <c r="EK318">
        <v>318</v>
      </c>
      <c r="EL318" t="s">
        <v>394</v>
      </c>
      <c r="EM318" t="s">
        <v>395</v>
      </c>
      <c r="EO318" t="s">
        <v>4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4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4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4</v>
      </c>
      <c r="HF318" t="s">
        <v>4</v>
      </c>
      <c r="HM318" t="s">
        <v>4</v>
      </c>
      <c r="HN318" t="s">
        <v>4</v>
      </c>
      <c r="HO318" t="s">
        <v>4</v>
      </c>
      <c r="HP318" t="s">
        <v>4</v>
      </c>
      <c r="HQ318" t="s">
        <v>4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440</v>
      </c>
      <c r="F319" t="s">
        <v>425</v>
      </c>
      <c r="G319" t="s">
        <v>426</v>
      </c>
      <c r="H319" t="s">
        <v>411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101986892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4</v>
      </c>
      <c r="BE319" t="s">
        <v>4</v>
      </c>
      <c r="BF319" t="s">
        <v>4</v>
      </c>
      <c r="BG319" t="s">
        <v>4</v>
      </c>
      <c r="BH319">
        <v>0</v>
      </c>
      <c r="BI319">
        <v>2</v>
      </c>
      <c r="BJ319" t="s">
        <v>427</v>
      </c>
      <c r="BM319">
        <v>331</v>
      </c>
      <c r="BN319">
        <v>0</v>
      </c>
      <c r="BO319" t="s">
        <v>425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4</v>
      </c>
      <c r="BZ319">
        <v>92</v>
      </c>
      <c r="CA319">
        <v>43</v>
      </c>
      <c r="CB319" t="s">
        <v>4</v>
      </c>
      <c r="CE319">
        <v>30</v>
      </c>
      <c r="CF319">
        <v>0</v>
      </c>
      <c r="CG319">
        <v>0</v>
      </c>
      <c r="CM319">
        <v>0</v>
      </c>
      <c r="CN319" t="s">
        <v>4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4</v>
      </c>
      <c r="DD319" t="s">
        <v>4</v>
      </c>
      <c r="DE319" t="s">
        <v>4</v>
      </c>
      <c r="DF319" t="s">
        <v>4</v>
      </c>
      <c r="DG319" t="s">
        <v>4</v>
      </c>
      <c r="DH319" t="s">
        <v>4</v>
      </c>
      <c r="DI319" t="s">
        <v>4</v>
      </c>
      <c r="DJ319" t="s">
        <v>4</v>
      </c>
      <c r="DK319" t="s">
        <v>4</v>
      </c>
      <c r="DL319" t="s">
        <v>4</v>
      </c>
      <c r="DM319" t="s">
        <v>4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411</v>
      </c>
      <c r="DW319" t="s">
        <v>411</v>
      </c>
      <c r="DX319">
        <v>1</v>
      </c>
      <c r="DZ319" t="s">
        <v>4</v>
      </c>
      <c r="EA319" t="s">
        <v>4</v>
      </c>
      <c r="EB319" t="s">
        <v>4</v>
      </c>
      <c r="EC319" t="s">
        <v>4</v>
      </c>
      <c r="EE319">
        <v>108958991</v>
      </c>
      <c r="EF319">
        <v>40</v>
      </c>
      <c r="EG319" t="s">
        <v>386</v>
      </c>
      <c r="EH319">
        <v>0</v>
      </c>
      <c r="EI319" t="s">
        <v>4</v>
      </c>
      <c r="EJ319">
        <v>2</v>
      </c>
      <c r="EK319">
        <v>331</v>
      </c>
      <c r="EL319" t="s">
        <v>413</v>
      </c>
      <c r="EM319" t="s">
        <v>414</v>
      </c>
      <c r="EO319" t="s">
        <v>4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4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4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4</v>
      </c>
      <c r="HF319" t="s">
        <v>4</v>
      </c>
      <c r="HM319" t="s">
        <v>4</v>
      </c>
      <c r="HN319" t="s">
        <v>4</v>
      </c>
      <c r="HO319" t="s">
        <v>4</v>
      </c>
      <c r="HP319" t="s">
        <v>4</v>
      </c>
      <c r="HQ319" t="s">
        <v>4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441</v>
      </c>
      <c r="F320" t="s">
        <v>437</v>
      </c>
      <c r="G320" t="s">
        <v>438</v>
      </c>
      <c r="H320" t="s">
        <v>175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101986892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4</v>
      </c>
      <c r="BE320" t="s">
        <v>4</v>
      </c>
      <c r="BF320" t="s">
        <v>4</v>
      </c>
      <c r="BG320" t="s">
        <v>4</v>
      </c>
      <c r="BH320">
        <v>0</v>
      </c>
      <c r="BI320">
        <v>2</v>
      </c>
      <c r="BJ320" t="s">
        <v>439</v>
      </c>
      <c r="BM320">
        <v>318</v>
      </c>
      <c r="BN320">
        <v>0</v>
      </c>
      <c r="BO320" t="s">
        <v>437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4</v>
      </c>
      <c r="BZ320">
        <v>92</v>
      </c>
      <c r="CA320">
        <v>43</v>
      </c>
      <c r="CB320" t="s">
        <v>4</v>
      </c>
      <c r="CE320">
        <v>30</v>
      </c>
      <c r="CF320">
        <v>0</v>
      </c>
      <c r="CG320">
        <v>0</v>
      </c>
      <c r="CM320">
        <v>0</v>
      </c>
      <c r="CN320" t="s">
        <v>4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4</v>
      </c>
      <c r="DD320" t="s">
        <v>4</v>
      </c>
      <c r="DE320" t="s">
        <v>4</v>
      </c>
      <c r="DF320" t="s">
        <v>4</v>
      </c>
      <c r="DG320" t="s">
        <v>4</v>
      </c>
      <c r="DH320" t="s">
        <v>4</v>
      </c>
      <c r="DI320" t="s">
        <v>4</v>
      </c>
      <c r="DJ320" t="s">
        <v>4</v>
      </c>
      <c r="DK320" t="s">
        <v>4</v>
      </c>
      <c r="DL320" t="s">
        <v>4</v>
      </c>
      <c r="DM320" t="s">
        <v>4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175</v>
      </c>
      <c r="DW320" t="s">
        <v>175</v>
      </c>
      <c r="DX320">
        <v>100</v>
      </c>
      <c r="DZ320" t="s">
        <v>4</v>
      </c>
      <c r="EA320" t="s">
        <v>4</v>
      </c>
      <c r="EB320" t="s">
        <v>4</v>
      </c>
      <c r="EC320" t="s">
        <v>4</v>
      </c>
      <c r="EE320">
        <v>108958978</v>
      </c>
      <c r="EF320">
        <v>40</v>
      </c>
      <c r="EG320" t="s">
        <v>386</v>
      </c>
      <c r="EH320">
        <v>0</v>
      </c>
      <c r="EI320" t="s">
        <v>4</v>
      </c>
      <c r="EJ320">
        <v>2</v>
      </c>
      <c r="EK320">
        <v>318</v>
      </c>
      <c r="EL320" t="s">
        <v>394</v>
      </c>
      <c r="EM320" t="s">
        <v>395</v>
      </c>
      <c r="EO320" t="s">
        <v>4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4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4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4</v>
      </c>
      <c r="HF320" t="s">
        <v>4</v>
      </c>
      <c r="HM320" t="s">
        <v>4</v>
      </c>
      <c r="HN320" t="s">
        <v>4</v>
      </c>
      <c r="HO320" t="s">
        <v>4</v>
      </c>
      <c r="HP320" t="s">
        <v>4</v>
      </c>
      <c r="HQ320" t="s">
        <v>4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53</v>
      </c>
      <c r="G322" s="1" t="s">
        <v>442</v>
      </c>
      <c r="H322" s="1" t="s">
        <v>4</v>
      </c>
      <c r="I322" s="1">
        <v>0</v>
      </c>
      <c r="J322" s="1"/>
      <c r="K322" s="1">
        <v>0</v>
      </c>
      <c r="L322" s="1"/>
      <c r="M322" s="1" t="s">
        <v>4</v>
      </c>
      <c r="N322" s="1"/>
      <c r="O322" s="1"/>
      <c r="P322" s="1"/>
      <c r="Q322" s="1"/>
      <c r="R322" s="1"/>
      <c r="S322" s="1">
        <v>0</v>
      </c>
      <c r="T322" s="1"/>
      <c r="U322" s="1" t="s">
        <v>4</v>
      </c>
      <c r="V322" s="1">
        <v>0</v>
      </c>
      <c r="W322" s="1"/>
      <c r="X322" s="1"/>
      <c r="Y322" s="1"/>
      <c r="Z322" s="1"/>
      <c r="AA322" s="1"/>
      <c r="AB322" s="1" t="s">
        <v>4</v>
      </c>
      <c r="AC322" s="1" t="s">
        <v>4</v>
      </c>
      <c r="AD322" s="1" t="s">
        <v>4</v>
      </c>
      <c r="AE322" s="1" t="s">
        <v>4</v>
      </c>
      <c r="AF322" s="1" t="s">
        <v>4</v>
      </c>
      <c r="AG322" s="1" t="s">
        <v>4</v>
      </c>
      <c r="AH322" s="1"/>
      <c r="AI322" s="1"/>
      <c r="AJ322" s="1"/>
      <c r="AK322" s="1"/>
      <c r="AL322" s="1"/>
      <c r="AM322" s="1"/>
      <c r="AN322" s="1"/>
      <c r="AO322" s="1"/>
      <c r="AP322" s="1" t="s">
        <v>4</v>
      </c>
      <c r="AQ322" s="1" t="s">
        <v>4</v>
      </c>
      <c r="AR322" s="1" t="s">
        <v>4</v>
      </c>
      <c r="AS322" s="1"/>
      <c r="AT322" s="1"/>
      <c r="AU322" s="1"/>
      <c r="AV322" s="1"/>
      <c r="AW322" s="1"/>
      <c r="AX322" s="1"/>
      <c r="AY322" s="1"/>
      <c r="AZ322" s="1" t="s">
        <v>4</v>
      </c>
      <c r="BA322" s="1"/>
      <c r="BB322" s="1" t="s">
        <v>4</v>
      </c>
      <c r="BC322" s="1" t="s">
        <v>4</v>
      </c>
      <c r="BD322" s="1" t="s">
        <v>4</v>
      </c>
      <c r="BE322" s="1" t="s">
        <v>4</v>
      </c>
      <c r="BF322" s="1" t="s">
        <v>4</v>
      </c>
      <c r="BG322" s="1" t="s">
        <v>4</v>
      </c>
      <c r="BH322" s="1" t="s">
        <v>4</v>
      </c>
      <c r="BI322" s="1" t="s">
        <v>4</v>
      </c>
      <c r="BJ322" s="1" t="s">
        <v>4</v>
      </c>
      <c r="BK322" s="1" t="s">
        <v>4</v>
      </c>
      <c r="BL322" s="1" t="s">
        <v>4</v>
      </c>
      <c r="BM322" s="1" t="s">
        <v>4</v>
      </c>
      <c r="BN322" s="1" t="s">
        <v>4</v>
      </c>
      <c r="BO322" s="1" t="s">
        <v>4</v>
      </c>
      <c r="BP322" s="1" t="s">
        <v>4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443</v>
      </c>
      <c r="F326" t="s">
        <v>444</v>
      </c>
      <c r="G326" t="s">
        <v>445</v>
      </c>
      <c r="H326" t="s">
        <v>446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101986892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4</v>
      </c>
      <c r="BE326" t="s">
        <v>4</v>
      </c>
      <c r="BF326" t="s">
        <v>4</v>
      </c>
      <c r="BG326" t="s">
        <v>4</v>
      </c>
      <c r="BH326">
        <v>0</v>
      </c>
      <c r="BI326">
        <v>1</v>
      </c>
      <c r="BJ326" t="s">
        <v>447</v>
      </c>
      <c r="BM326">
        <v>25</v>
      </c>
      <c r="BN326">
        <v>0</v>
      </c>
      <c r="BO326" t="s">
        <v>444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4</v>
      </c>
      <c r="BZ326">
        <v>119</v>
      </c>
      <c r="CA326">
        <v>56</v>
      </c>
      <c r="CB326" t="s">
        <v>4</v>
      </c>
      <c r="CE326">
        <v>30</v>
      </c>
      <c r="CF326">
        <v>0</v>
      </c>
      <c r="CG326">
        <v>0</v>
      </c>
      <c r="CM326">
        <v>0</v>
      </c>
      <c r="CN326" t="s">
        <v>4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4</v>
      </c>
      <c r="DD326" t="s">
        <v>4</v>
      </c>
      <c r="DE326" t="s">
        <v>4</v>
      </c>
      <c r="DF326" t="s">
        <v>4</v>
      </c>
      <c r="DG326" t="s">
        <v>4</v>
      </c>
      <c r="DH326" t="s">
        <v>4</v>
      </c>
      <c r="DI326" t="s">
        <v>4</v>
      </c>
      <c r="DJ326" t="s">
        <v>4</v>
      </c>
      <c r="DK326" t="s">
        <v>4</v>
      </c>
      <c r="DL326" t="s">
        <v>4</v>
      </c>
      <c r="DM326" t="s">
        <v>4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446</v>
      </c>
      <c r="DW326" t="s">
        <v>446</v>
      </c>
      <c r="DX326">
        <v>1</v>
      </c>
      <c r="DZ326" t="s">
        <v>4</v>
      </c>
      <c r="EA326" t="s">
        <v>4</v>
      </c>
      <c r="EB326" t="s">
        <v>4</v>
      </c>
      <c r="EC326" t="s">
        <v>4</v>
      </c>
      <c r="EE326">
        <v>108958729</v>
      </c>
      <c r="EF326">
        <v>30</v>
      </c>
      <c r="EG326" t="s">
        <v>22</v>
      </c>
      <c r="EH326">
        <v>0</v>
      </c>
      <c r="EI326" t="s">
        <v>4</v>
      </c>
      <c r="EJ326">
        <v>1</v>
      </c>
      <c r="EK326">
        <v>25</v>
      </c>
      <c r="EL326" t="s">
        <v>448</v>
      </c>
      <c r="EM326" t="s">
        <v>449</v>
      </c>
      <c r="EO326" t="s">
        <v>4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4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4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4</v>
      </c>
      <c r="HF326" t="s">
        <v>4</v>
      </c>
      <c r="HM326" t="s">
        <v>4</v>
      </c>
      <c r="HN326" t="s">
        <v>4</v>
      </c>
      <c r="HO326" t="s">
        <v>4</v>
      </c>
      <c r="HP326" t="s">
        <v>4</v>
      </c>
      <c r="HQ326" t="s">
        <v>4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450</v>
      </c>
      <c r="F327" t="s">
        <v>451</v>
      </c>
      <c r="G327" t="s">
        <v>452</v>
      </c>
      <c r="H327" t="s">
        <v>182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101986892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4</v>
      </c>
      <c r="BE327" t="s">
        <v>4</v>
      </c>
      <c r="BF327" t="s">
        <v>4</v>
      </c>
      <c r="BG327" t="s">
        <v>4</v>
      </c>
      <c r="BH327">
        <v>3</v>
      </c>
      <c r="BI327">
        <v>1</v>
      </c>
      <c r="BJ327" t="s">
        <v>453</v>
      </c>
      <c r="BM327">
        <v>25</v>
      </c>
      <c r="BN327">
        <v>0</v>
      </c>
      <c r="BO327" t="s">
        <v>451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4</v>
      </c>
      <c r="BZ327">
        <v>0</v>
      </c>
      <c r="CA327">
        <v>0</v>
      </c>
      <c r="CB327" t="s">
        <v>4</v>
      </c>
      <c r="CE327">
        <v>30</v>
      </c>
      <c r="CF327">
        <v>0</v>
      </c>
      <c r="CG327">
        <v>0</v>
      </c>
      <c r="CM327">
        <v>0</v>
      </c>
      <c r="CN327" t="s">
        <v>4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4</v>
      </c>
      <c r="DD327" t="s">
        <v>4</v>
      </c>
      <c r="DE327" t="s">
        <v>4</v>
      </c>
      <c r="DF327" t="s">
        <v>4</v>
      </c>
      <c r="DG327" t="s">
        <v>4</v>
      </c>
      <c r="DH327" t="s">
        <v>4</v>
      </c>
      <c r="DI327" t="s">
        <v>4</v>
      </c>
      <c r="DJ327" t="s">
        <v>4</v>
      </c>
      <c r="DK327" t="s">
        <v>4</v>
      </c>
      <c r="DL327" t="s">
        <v>4</v>
      </c>
      <c r="DM327" t="s">
        <v>4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182</v>
      </c>
      <c r="DW327" t="s">
        <v>182</v>
      </c>
      <c r="DX327">
        <v>1</v>
      </c>
      <c r="DZ327" t="s">
        <v>4</v>
      </c>
      <c r="EA327" t="s">
        <v>4</v>
      </c>
      <c r="EB327" t="s">
        <v>4</v>
      </c>
      <c r="EC327" t="s">
        <v>4</v>
      </c>
      <c r="EE327">
        <v>108958729</v>
      </c>
      <c r="EF327">
        <v>30</v>
      </c>
      <c r="EG327" t="s">
        <v>22</v>
      </c>
      <c r="EH327">
        <v>0</v>
      </c>
      <c r="EI327" t="s">
        <v>4</v>
      </c>
      <c r="EJ327">
        <v>1</v>
      </c>
      <c r="EK327">
        <v>25</v>
      </c>
      <c r="EL327" t="s">
        <v>448</v>
      </c>
      <c r="EM327" t="s">
        <v>449</v>
      </c>
      <c r="EO327" t="s">
        <v>4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4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4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4</v>
      </c>
      <c r="HF327" t="s">
        <v>4</v>
      </c>
      <c r="HM327" t="s">
        <v>4</v>
      </c>
      <c r="HN327" t="s">
        <v>4</v>
      </c>
      <c r="HO327" t="s">
        <v>4</v>
      </c>
      <c r="HP327" t="s">
        <v>4</v>
      </c>
      <c r="HQ327" t="s">
        <v>4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454</v>
      </c>
      <c r="F328" t="s">
        <v>455</v>
      </c>
      <c r="G328" t="s">
        <v>456</v>
      </c>
      <c r="H328" t="s">
        <v>457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101986892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4</v>
      </c>
      <c r="BE328" t="s">
        <v>4</v>
      </c>
      <c r="BF328" t="s">
        <v>4</v>
      </c>
      <c r="BG328" t="s">
        <v>4</v>
      </c>
      <c r="BH328">
        <v>0</v>
      </c>
      <c r="BI328">
        <v>1</v>
      </c>
      <c r="BJ328" t="s">
        <v>458</v>
      </c>
      <c r="BM328">
        <v>25</v>
      </c>
      <c r="BN328">
        <v>0</v>
      </c>
      <c r="BO328" t="s">
        <v>455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4</v>
      </c>
      <c r="BZ328">
        <v>119</v>
      </c>
      <c r="CA328">
        <v>56</v>
      </c>
      <c r="CB328" t="s">
        <v>4</v>
      </c>
      <c r="CE328">
        <v>30</v>
      </c>
      <c r="CF328">
        <v>0</v>
      </c>
      <c r="CG328">
        <v>0</v>
      </c>
      <c r="CM328">
        <v>0</v>
      </c>
      <c r="CN328" t="s">
        <v>4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4</v>
      </c>
      <c r="DD328" t="s">
        <v>4</v>
      </c>
      <c r="DE328" t="s">
        <v>4</v>
      </c>
      <c r="DF328" t="s">
        <v>4</v>
      </c>
      <c r="DG328" t="s">
        <v>4</v>
      </c>
      <c r="DH328" t="s">
        <v>4</v>
      </c>
      <c r="DI328" t="s">
        <v>4</v>
      </c>
      <c r="DJ328" t="s">
        <v>4</v>
      </c>
      <c r="DK328" t="s">
        <v>4</v>
      </c>
      <c r="DL328" t="s">
        <v>4</v>
      </c>
      <c r="DM328" t="s">
        <v>4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457</v>
      </c>
      <c r="DW328" t="s">
        <v>457</v>
      </c>
      <c r="DX328">
        <v>1</v>
      </c>
      <c r="DZ328" t="s">
        <v>4</v>
      </c>
      <c r="EA328" t="s">
        <v>4</v>
      </c>
      <c r="EB328" t="s">
        <v>4</v>
      </c>
      <c r="EC328" t="s">
        <v>4</v>
      </c>
      <c r="EE328">
        <v>108958729</v>
      </c>
      <c r="EF328">
        <v>30</v>
      </c>
      <c r="EG328" t="s">
        <v>22</v>
      </c>
      <c r="EH328">
        <v>0</v>
      </c>
      <c r="EI328" t="s">
        <v>4</v>
      </c>
      <c r="EJ328">
        <v>1</v>
      </c>
      <c r="EK328">
        <v>25</v>
      </c>
      <c r="EL328" t="s">
        <v>448</v>
      </c>
      <c r="EM328" t="s">
        <v>449</v>
      </c>
      <c r="EO328" t="s">
        <v>4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4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4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4</v>
      </c>
      <c r="HF328" t="s">
        <v>4</v>
      </c>
      <c r="HM328" t="s">
        <v>4</v>
      </c>
      <c r="HN328" t="s">
        <v>4</v>
      </c>
      <c r="HO328" t="s">
        <v>4</v>
      </c>
      <c r="HP328" t="s">
        <v>4</v>
      </c>
      <c r="HQ328" t="s">
        <v>4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459</v>
      </c>
      <c r="F329" t="s">
        <v>460</v>
      </c>
      <c r="G329" t="s">
        <v>461</v>
      </c>
      <c r="H329" t="s">
        <v>255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101986892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4</v>
      </c>
      <c r="BE329" t="s">
        <v>4</v>
      </c>
      <c r="BF329" t="s">
        <v>4</v>
      </c>
      <c r="BG329" t="s">
        <v>4</v>
      </c>
      <c r="BH329">
        <v>3</v>
      </c>
      <c r="BI329">
        <v>1</v>
      </c>
      <c r="BJ329" t="s">
        <v>462</v>
      </c>
      <c r="BM329">
        <v>25</v>
      </c>
      <c r="BN329">
        <v>0</v>
      </c>
      <c r="BO329" t="s">
        <v>460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4</v>
      </c>
      <c r="BZ329">
        <v>0</v>
      </c>
      <c r="CA329">
        <v>0</v>
      </c>
      <c r="CB329" t="s">
        <v>4</v>
      </c>
      <c r="CE329">
        <v>30</v>
      </c>
      <c r="CF329">
        <v>0</v>
      </c>
      <c r="CG329">
        <v>0</v>
      </c>
      <c r="CM329">
        <v>0</v>
      </c>
      <c r="CN329" t="s">
        <v>4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4</v>
      </c>
      <c r="DD329" t="s">
        <v>4</v>
      </c>
      <c r="DE329" t="s">
        <v>4</v>
      </c>
      <c r="DF329" t="s">
        <v>4</v>
      </c>
      <c r="DG329" t="s">
        <v>4</v>
      </c>
      <c r="DH329" t="s">
        <v>4</v>
      </c>
      <c r="DI329" t="s">
        <v>4</v>
      </c>
      <c r="DJ329" t="s">
        <v>4</v>
      </c>
      <c r="DK329" t="s">
        <v>4</v>
      </c>
      <c r="DL329" t="s">
        <v>4</v>
      </c>
      <c r="DM329" t="s">
        <v>4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255</v>
      </c>
      <c r="DW329" t="s">
        <v>255</v>
      </c>
      <c r="DX329">
        <v>1</v>
      </c>
      <c r="DZ329" t="s">
        <v>4</v>
      </c>
      <c r="EA329" t="s">
        <v>4</v>
      </c>
      <c r="EB329" t="s">
        <v>4</v>
      </c>
      <c r="EC329" t="s">
        <v>4</v>
      </c>
      <c r="EE329">
        <v>108958729</v>
      </c>
      <c r="EF329">
        <v>30</v>
      </c>
      <c r="EG329" t="s">
        <v>22</v>
      </c>
      <c r="EH329">
        <v>0</v>
      </c>
      <c r="EI329" t="s">
        <v>4</v>
      </c>
      <c r="EJ329">
        <v>1</v>
      </c>
      <c r="EK329">
        <v>25</v>
      </c>
      <c r="EL329" t="s">
        <v>448</v>
      </c>
      <c r="EM329" t="s">
        <v>449</v>
      </c>
      <c r="EO329" t="s">
        <v>4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4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4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4</v>
      </c>
      <c r="HF329" t="s">
        <v>4</v>
      </c>
      <c r="HM329" t="s">
        <v>4</v>
      </c>
      <c r="HN329" t="s">
        <v>4</v>
      </c>
      <c r="HO329" t="s">
        <v>4</v>
      </c>
      <c r="HP329" t="s">
        <v>4</v>
      </c>
      <c r="HQ329" t="s">
        <v>4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463</v>
      </c>
      <c r="F330" t="s">
        <v>464</v>
      </c>
      <c r="G330" t="s">
        <v>465</v>
      </c>
      <c r="H330" t="s">
        <v>466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101986892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4</v>
      </c>
      <c r="BE330" t="s">
        <v>4</v>
      </c>
      <c r="BF330" t="s">
        <v>4</v>
      </c>
      <c r="BG330" t="s">
        <v>4</v>
      </c>
      <c r="BH330">
        <v>0</v>
      </c>
      <c r="BI330">
        <v>1</v>
      </c>
      <c r="BJ330" t="s">
        <v>467</v>
      </c>
      <c r="BM330">
        <v>25</v>
      </c>
      <c r="BN330">
        <v>0</v>
      </c>
      <c r="BO330" t="s">
        <v>464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4</v>
      </c>
      <c r="BZ330">
        <v>119</v>
      </c>
      <c r="CA330">
        <v>56</v>
      </c>
      <c r="CB330" t="s">
        <v>4</v>
      </c>
      <c r="CE330">
        <v>30</v>
      </c>
      <c r="CF330">
        <v>0</v>
      </c>
      <c r="CG330">
        <v>0</v>
      </c>
      <c r="CM330">
        <v>0</v>
      </c>
      <c r="CN330" t="s">
        <v>4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4</v>
      </c>
      <c r="DD330" t="s">
        <v>4</v>
      </c>
      <c r="DE330" t="s">
        <v>4</v>
      </c>
      <c r="DF330" t="s">
        <v>4</v>
      </c>
      <c r="DG330" t="s">
        <v>4</v>
      </c>
      <c r="DH330" t="s">
        <v>4</v>
      </c>
      <c r="DI330" t="s">
        <v>4</v>
      </c>
      <c r="DJ330" t="s">
        <v>4</v>
      </c>
      <c r="DK330" t="s">
        <v>4</v>
      </c>
      <c r="DL330" t="s">
        <v>4</v>
      </c>
      <c r="DM330" t="s">
        <v>4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466</v>
      </c>
      <c r="DW330" t="s">
        <v>466</v>
      </c>
      <c r="DX330">
        <v>1</v>
      </c>
      <c r="DZ330" t="s">
        <v>4</v>
      </c>
      <c r="EA330" t="s">
        <v>4</v>
      </c>
      <c r="EB330" t="s">
        <v>4</v>
      </c>
      <c r="EC330" t="s">
        <v>4</v>
      </c>
      <c r="EE330">
        <v>108958729</v>
      </c>
      <c r="EF330">
        <v>30</v>
      </c>
      <c r="EG330" t="s">
        <v>22</v>
      </c>
      <c r="EH330">
        <v>0</v>
      </c>
      <c r="EI330" t="s">
        <v>4</v>
      </c>
      <c r="EJ330">
        <v>1</v>
      </c>
      <c r="EK330">
        <v>25</v>
      </c>
      <c r="EL330" t="s">
        <v>448</v>
      </c>
      <c r="EM330" t="s">
        <v>449</v>
      </c>
      <c r="EO330" t="s">
        <v>4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4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4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4</v>
      </c>
      <c r="HF330" t="s">
        <v>4</v>
      </c>
      <c r="HM330" t="s">
        <v>4</v>
      </c>
      <c r="HN330" t="s">
        <v>4</v>
      </c>
      <c r="HO330" t="s">
        <v>4</v>
      </c>
      <c r="HP330" t="s">
        <v>4</v>
      </c>
      <c r="HQ330" t="s">
        <v>4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468</v>
      </c>
      <c r="F331" t="s">
        <v>469</v>
      </c>
      <c r="G331" t="s">
        <v>470</v>
      </c>
      <c r="H331" t="s">
        <v>471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101986892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4</v>
      </c>
      <c r="BE331" t="s">
        <v>4</v>
      </c>
      <c r="BF331" t="s">
        <v>4</v>
      </c>
      <c r="BG331" t="s">
        <v>4</v>
      </c>
      <c r="BH331">
        <v>0</v>
      </c>
      <c r="BI331">
        <v>1</v>
      </c>
      <c r="BJ331" t="s">
        <v>472</v>
      </c>
      <c r="BM331">
        <v>25</v>
      </c>
      <c r="BN331">
        <v>0</v>
      </c>
      <c r="BO331" t="s">
        <v>469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4</v>
      </c>
      <c r="BZ331">
        <v>119</v>
      </c>
      <c r="CA331">
        <v>56</v>
      </c>
      <c r="CB331" t="s">
        <v>4</v>
      </c>
      <c r="CE331">
        <v>30</v>
      </c>
      <c r="CF331">
        <v>0</v>
      </c>
      <c r="CG331">
        <v>0</v>
      </c>
      <c r="CM331">
        <v>0</v>
      </c>
      <c r="CN331" t="s">
        <v>4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4</v>
      </c>
      <c r="DD331" t="s">
        <v>4</v>
      </c>
      <c r="DE331" t="s">
        <v>4</v>
      </c>
      <c r="DF331" t="s">
        <v>4</v>
      </c>
      <c r="DG331" t="s">
        <v>4</v>
      </c>
      <c r="DH331" t="s">
        <v>4</v>
      </c>
      <c r="DI331" t="s">
        <v>4</v>
      </c>
      <c r="DJ331" t="s">
        <v>4</v>
      </c>
      <c r="DK331" t="s">
        <v>4</v>
      </c>
      <c r="DL331" t="s">
        <v>4</v>
      </c>
      <c r="DM331" t="s">
        <v>4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471</v>
      </c>
      <c r="DW331" t="s">
        <v>471</v>
      </c>
      <c r="DX331">
        <v>1</v>
      </c>
      <c r="DZ331" t="s">
        <v>4</v>
      </c>
      <c r="EA331" t="s">
        <v>4</v>
      </c>
      <c r="EB331" t="s">
        <v>4</v>
      </c>
      <c r="EC331" t="s">
        <v>4</v>
      </c>
      <c r="EE331">
        <v>108958729</v>
      </c>
      <c r="EF331">
        <v>30</v>
      </c>
      <c r="EG331" t="s">
        <v>22</v>
      </c>
      <c r="EH331">
        <v>0</v>
      </c>
      <c r="EI331" t="s">
        <v>4</v>
      </c>
      <c r="EJ331">
        <v>1</v>
      </c>
      <c r="EK331">
        <v>25</v>
      </c>
      <c r="EL331" t="s">
        <v>448</v>
      </c>
      <c r="EM331" t="s">
        <v>449</v>
      </c>
      <c r="EO331" t="s">
        <v>4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4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4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4</v>
      </c>
      <c r="HF331" t="s">
        <v>4</v>
      </c>
      <c r="HM331" t="s">
        <v>4</v>
      </c>
      <c r="HN331" t="s">
        <v>4</v>
      </c>
      <c r="HO331" t="s">
        <v>4</v>
      </c>
      <c r="HP331" t="s">
        <v>4</v>
      </c>
      <c r="HQ331" t="s">
        <v>4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473</v>
      </c>
      <c r="F332" t="s">
        <v>474</v>
      </c>
      <c r="G332" t="s">
        <v>475</v>
      </c>
      <c r="H332" t="s">
        <v>471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101986892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4</v>
      </c>
      <c r="BE332" t="s">
        <v>4</v>
      </c>
      <c r="BF332" t="s">
        <v>4</v>
      </c>
      <c r="BG332" t="s">
        <v>4</v>
      </c>
      <c r="BH332">
        <v>0</v>
      </c>
      <c r="BI332">
        <v>1</v>
      </c>
      <c r="BJ332" t="s">
        <v>476</v>
      </c>
      <c r="BM332">
        <v>25</v>
      </c>
      <c r="BN332">
        <v>0</v>
      </c>
      <c r="BO332" t="s">
        <v>474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4</v>
      </c>
      <c r="BZ332">
        <v>119</v>
      </c>
      <c r="CA332">
        <v>56</v>
      </c>
      <c r="CB332" t="s">
        <v>4</v>
      </c>
      <c r="CE332">
        <v>30</v>
      </c>
      <c r="CF332">
        <v>0</v>
      </c>
      <c r="CG332">
        <v>0</v>
      </c>
      <c r="CM332">
        <v>0</v>
      </c>
      <c r="CN332" t="s">
        <v>4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4</v>
      </c>
      <c r="DD332" t="s">
        <v>4</v>
      </c>
      <c r="DE332" t="s">
        <v>4</v>
      </c>
      <c r="DF332" t="s">
        <v>4</v>
      </c>
      <c r="DG332" t="s">
        <v>4</v>
      </c>
      <c r="DH332" t="s">
        <v>4</v>
      </c>
      <c r="DI332" t="s">
        <v>4</v>
      </c>
      <c r="DJ332" t="s">
        <v>4</v>
      </c>
      <c r="DK332" t="s">
        <v>4</v>
      </c>
      <c r="DL332" t="s">
        <v>4</v>
      </c>
      <c r="DM332" t="s">
        <v>4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471</v>
      </c>
      <c r="DW332" t="s">
        <v>471</v>
      </c>
      <c r="DX332">
        <v>1</v>
      </c>
      <c r="DZ332" t="s">
        <v>4</v>
      </c>
      <c r="EA332" t="s">
        <v>4</v>
      </c>
      <c r="EB332" t="s">
        <v>4</v>
      </c>
      <c r="EC332" t="s">
        <v>4</v>
      </c>
      <c r="EE332">
        <v>108958729</v>
      </c>
      <c r="EF332">
        <v>30</v>
      </c>
      <c r="EG332" t="s">
        <v>22</v>
      </c>
      <c r="EH332">
        <v>0</v>
      </c>
      <c r="EI332" t="s">
        <v>4</v>
      </c>
      <c r="EJ332">
        <v>1</v>
      </c>
      <c r="EK332">
        <v>25</v>
      </c>
      <c r="EL332" t="s">
        <v>448</v>
      </c>
      <c r="EM332" t="s">
        <v>449</v>
      </c>
      <c r="EO332" t="s">
        <v>4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4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4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4</v>
      </c>
      <c r="HF332" t="s">
        <v>4</v>
      </c>
      <c r="HM332" t="s">
        <v>4</v>
      </c>
      <c r="HN332" t="s">
        <v>4</v>
      </c>
      <c r="HO332" t="s">
        <v>4</v>
      </c>
      <c r="HP332" t="s">
        <v>4</v>
      </c>
      <c r="HQ332" t="s">
        <v>4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477</v>
      </c>
      <c r="F333" t="s">
        <v>478</v>
      </c>
      <c r="G333" t="s">
        <v>479</v>
      </c>
      <c r="H333" t="s">
        <v>480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101986892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4</v>
      </c>
      <c r="BE333" t="s">
        <v>4</v>
      </c>
      <c r="BF333" t="s">
        <v>4</v>
      </c>
      <c r="BG333" t="s">
        <v>4</v>
      </c>
      <c r="BH333">
        <v>0</v>
      </c>
      <c r="BI333">
        <v>1</v>
      </c>
      <c r="BJ333" t="s">
        <v>481</v>
      </c>
      <c r="BM333">
        <v>25</v>
      </c>
      <c r="BN333">
        <v>0</v>
      </c>
      <c r="BO333" t="s">
        <v>478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4</v>
      </c>
      <c r="BZ333">
        <v>119</v>
      </c>
      <c r="CA333">
        <v>56</v>
      </c>
      <c r="CB333" t="s">
        <v>4</v>
      </c>
      <c r="CE333">
        <v>30</v>
      </c>
      <c r="CF333">
        <v>0</v>
      </c>
      <c r="CG333">
        <v>0</v>
      </c>
      <c r="CM333">
        <v>0</v>
      </c>
      <c r="CN333" t="s">
        <v>4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4</v>
      </c>
      <c r="DD333" t="s">
        <v>4</v>
      </c>
      <c r="DE333" t="s">
        <v>4</v>
      </c>
      <c r="DF333" t="s">
        <v>4</v>
      </c>
      <c r="DG333" t="s">
        <v>4</v>
      </c>
      <c r="DH333" t="s">
        <v>4</v>
      </c>
      <c r="DI333" t="s">
        <v>4</v>
      </c>
      <c r="DJ333" t="s">
        <v>4</v>
      </c>
      <c r="DK333" t="s">
        <v>4</v>
      </c>
      <c r="DL333" t="s">
        <v>4</v>
      </c>
      <c r="DM333" t="s">
        <v>4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480</v>
      </c>
      <c r="DW333" t="s">
        <v>480</v>
      </c>
      <c r="DX333">
        <v>1</v>
      </c>
      <c r="DZ333" t="s">
        <v>4</v>
      </c>
      <c r="EA333" t="s">
        <v>4</v>
      </c>
      <c r="EB333" t="s">
        <v>4</v>
      </c>
      <c r="EC333" t="s">
        <v>4</v>
      </c>
      <c r="EE333">
        <v>108958729</v>
      </c>
      <c r="EF333">
        <v>30</v>
      </c>
      <c r="EG333" t="s">
        <v>22</v>
      </c>
      <c r="EH333">
        <v>0</v>
      </c>
      <c r="EI333" t="s">
        <v>4</v>
      </c>
      <c r="EJ333">
        <v>1</v>
      </c>
      <c r="EK333">
        <v>25</v>
      </c>
      <c r="EL333" t="s">
        <v>448</v>
      </c>
      <c r="EM333" t="s">
        <v>449</v>
      </c>
      <c r="EO333" t="s">
        <v>4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4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4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4</v>
      </c>
      <c r="HF333" t="s">
        <v>4</v>
      </c>
      <c r="HM333" t="s">
        <v>4</v>
      </c>
      <c r="HN333" t="s">
        <v>4</v>
      </c>
      <c r="HO333" t="s">
        <v>4</v>
      </c>
      <c r="HP333" t="s">
        <v>4</v>
      </c>
      <c r="HQ333" t="s">
        <v>4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482</v>
      </c>
      <c r="F334" t="s">
        <v>483</v>
      </c>
      <c r="G334" t="s">
        <v>484</v>
      </c>
      <c r="H334" t="s">
        <v>65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101986892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4</v>
      </c>
      <c r="BE334" t="s">
        <v>4</v>
      </c>
      <c r="BF334" t="s">
        <v>4</v>
      </c>
      <c r="BG334" t="s">
        <v>4</v>
      </c>
      <c r="BH334">
        <v>3</v>
      </c>
      <c r="BI334">
        <v>1</v>
      </c>
      <c r="BJ334" t="s">
        <v>4</v>
      </c>
      <c r="BM334">
        <v>25</v>
      </c>
      <c r="BN334">
        <v>0</v>
      </c>
      <c r="BO334" t="s">
        <v>4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4</v>
      </c>
      <c r="BZ334">
        <v>0</v>
      </c>
      <c r="CA334">
        <v>0</v>
      </c>
      <c r="CB334" t="s">
        <v>4</v>
      </c>
      <c r="CE334">
        <v>30</v>
      </c>
      <c r="CF334">
        <v>0</v>
      </c>
      <c r="CG334">
        <v>0</v>
      </c>
      <c r="CM334">
        <v>0</v>
      </c>
      <c r="CN334" t="s">
        <v>4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4</v>
      </c>
      <c r="DD334" t="s">
        <v>4</v>
      </c>
      <c r="DE334" t="s">
        <v>4</v>
      </c>
      <c r="DF334" t="s">
        <v>4</v>
      </c>
      <c r="DG334" t="s">
        <v>4</v>
      </c>
      <c r="DH334" t="s">
        <v>4</v>
      </c>
      <c r="DI334" t="s">
        <v>4</v>
      </c>
      <c r="DJ334" t="s">
        <v>4</v>
      </c>
      <c r="DK334" t="s">
        <v>4</v>
      </c>
      <c r="DL334" t="s">
        <v>4</v>
      </c>
      <c r="DM334" t="s">
        <v>4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65</v>
      </c>
      <c r="DW334" t="s">
        <v>65</v>
      </c>
      <c r="DX334">
        <v>1</v>
      </c>
      <c r="DZ334" t="s">
        <v>4</v>
      </c>
      <c r="EA334" t="s">
        <v>4</v>
      </c>
      <c r="EB334" t="s">
        <v>4</v>
      </c>
      <c r="EC334" t="s">
        <v>4</v>
      </c>
      <c r="EE334">
        <v>108958729</v>
      </c>
      <c r="EF334">
        <v>30</v>
      </c>
      <c r="EG334" t="s">
        <v>22</v>
      </c>
      <c r="EH334">
        <v>0</v>
      </c>
      <c r="EI334" t="s">
        <v>4</v>
      </c>
      <c r="EJ334">
        <v>1</v>
      </c>
      <c r="EK334">
        <v>25</v>
      </c>
      <c r="EL334" t="s">
        <v>448</v>
      </c>
      <c r="EM334" t="s">
        <v>449</v>
      </c>
      <c r="EO334" t="s">
        <v>4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4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4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4</v>
      </c>
      <c r="HF334" t="s">
        <v>4</v>
      </c>
      <c r="HM334" t="s">
        <v>4</v>
      </c>
      <c r="HN334" t="s">
        <v>4</v>
      </c>
      <c r="HO334" t="s">
        <v>4</v>
      </c>
      <c r="HP334" t="s">
        <v>4</v>
      </c>
      <c r="HQ334" t="s">
        <v>4</v>
      </c>
      <c r="IK334">
        <v>0</v>
      </c>
    </row>
    <row r="335" spans="1:245" x14ac:dyDescent="0.2">
      <c r="A335">
        <v>17</v>
      </c>
      <c r="B335">
        <v>1</v>
      </c>
      <c r="E335" t="s">
        <v>485</v>
      </c>
      <c r="F335" t="s">
        <v>486</v>
      </c>
      <c r="G335" t="s">
        <v>487</v>
      </c>
      <c r="H335" t="s">
        <v>488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101986892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4</v>
      </c>
      <c r="BE335" t="s">
        <v>4</v>
      </c>
      <c r="BF335" t="s">
        <v>4</v>
      </c>
      <c r="BG335" t="s">
        <v>4</v>
      </c>
      <c r="BH335">
        <v>3</v>
      </c>
      <c r="BI335">
        <v>1</v>
      </c>
      <c r="BJ335" t="s">
        <v>489</v>
      </c>
      <c r="BM335">
        <v>1617</v>
      </c>
      <c r="BN335">
        <v>0</v>
      </c>
      <c r="BO335" t="s">
        <v>486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4</v>
      </c>
      <c r="BZ335">
        <v>0</v>
      </c>
      <c r="CA335">
        <v>0</v>
      </c>
      <c r="CB335" t="s">
        <v>4</v>
      </c>
      <c r="CE335">
        <v>30</v>
      </c>
      <c r="CF335">
        <v>0</v>
      </c>
      <c r="CG335">
        <v>0</v>
      </c>
      <c r="CM335">
        <v>0</v>
      </c>
      <c r="CN335" t="s">
        <v>4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4</v>
      </c>
      <c r="DD335" t="s">
        <v>4</v>
      </c>
      <c r="DE335" t="s">
        <v>4</v>
      </c>
      <c r="DF335" t="s">
        <v>4</v>
      </c>
      <c r="DG335" t="s">
        <v>4</v>
      </c>
      <c r="DH335" t="s">
        <v>4</v>
      </c>
      <c r="DI335" t="s">
        <v>4</v>
      </c>
      <c r="DJ335" t="s">
        <v>4</v>
      </c>
      <c r="DK335" t="s">
        <v>4</v>
      </c>
      <c r="DL335" t="s">
        <v>4</v>
      </c>
      <c r="DM335" t="s">
        <v>4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488</v>
      </c>
      <c r="DW335" t="s">
        <v>488</v>
      </c>
      <c r="DX335">
        <v>1</v>
      </c>
      <c r="DZ335" t="s">
        <v>4</v>
      </c>
      <c r="EA335" t="s">
        <v>4</v>
      </c>
      <c r="EB335" t="s">
        <v>4</v>
      </c>
      <c r="EC335" t="s">
        <v>4</v>
      </c>
      <c r="EE335">
        <v>108960277</v>
      </c>
      <c r="EF335">
        <v>200</v>
      </c>
      <c r="EG335" t="s">
        <v>95</v>
      </c>
      <c r="EH335">
        <v>0</v>
      </c>
      <c r="EI335" t="s">
        <v>4</v>
      </c>
      <c r="EJ335">
        <v>1</v>
      </c>
      <c r="EK335">
        <v>1617</v>
      </c>
      <c r="EL335" t="s">
        <v>96</v>
      </c>
      <c r="EM335" t="s">
        <v>97</v>
      </c>
      <c r="EO335" t="s">
        <v>4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4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4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4</v>
      </c>
      <c r="HF335" t="s">
        <v>4</v>
      </c>
      <c r="HM335" t="s">
        <v>4</v>
      </c>
      <c r="HN335" t="s">
        <v>4</v>
      </c>
      <c r="HO335" t="s">
        <v>4</v>
      </c>
      <c r="HP335" t="s">
        <v>4</v>
      </c>
      <c r="HQ335" t="s">
        <v>4</v>
      </c>
      <c r="IK335">
        <v>0</v>
      </c>
    </row>
    <row r="336" spans="1:245" x14ac:dyDescent="0.2">
      <c r="A336">
        <v>17</v>
      </c>
      <c r="B336">
        <v>1</v>
      </c>
      <c r="E336" t="s">
        <v>490</v>
      </c>
      <c r="F336" t="s">
        <v>491</v>
      </c>
      <c r="G336" t="s">
        <v>492</v>
      </c>
      <c r="H336" t="s">
        <v>488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101986892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4</v>
      </c>
      <c r="BE336" t="s">
        <v>4</v>
      </c>
      <c r="BF336" t="s">
        <v>4</v>
      </c>
      <c r="BG336" t="s">
        <v>4</v>
      </c>
      <c r="BH336">
        <v>3</v>
      </c>
      <c r="BI336">
        <v>1</v>
      </c>
      <c r="BJ336" t="s">
        <v>493</v>
      </c>
      <c r="BM336">
        <v>1617</v>
      </c>
      <c r="BN336">
        <v>0</v>
      </c>
      <c r="BO336" t="s">
        <v>491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4</v>
      </c>
      <c r="BZ336">
        <v>0</v>
      </c>
      <c r="CA336">
        <v>0</v>
      </c>
      <c r="CB336" t="s">
        <v>4</v>
      </c>
      <c r="CE336">
        <v>30</v>
      </c>
      <c r="CF336">
        <v>0</v>
      </c>
      <c r="CG336">
        <v>0</v>
      </c>
      <c r="CM336">
        <v>0</v>
      </c>
      <c r="CN336" t="s">
        <v>4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4</v>
      </c>
      <c r="DD336" t="s">
        <v>4</v>
      </c>
      <c r="DE336" t="s">
        <v>4</v>
      </c>
      <c r="DF336" t="s">
        <v>4</v>
      </c>
      <c r="DG336" t="s">
        <v>4</v>
      </c>
      <c r="DH336" t="s">
        <v>4</v>
      </c>
      <c r="DI336" t="s">
        <v>4</v>
      </c>
      <c r="DJ336" t="s">
        <v>4</v>
      </c>
      <c r="DK336" t="s">
        <v>4</v>
      </c>
      <c r="DL336" t="s">
        <v>4</v>
      </c>
      <c r="DM336" t="s">
        <v>4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488</v>
      </c>
      <c r="DW336" t="s">
        <v>488</v>
      </c>
      <c r="DX336">
        <v>1</v>
      </c>
      <c r="DZ336" t="s">
        <v>4</v>
      </c>
      <c r="EA336" t="s">
        <v>4</v>
      </c>
      <c r="EB336" t="s">
        <v>4</v>
      </c>
      <c r="EC336" t="s">
        <v>4</v>
      </c>
      <c r="EE336">
        <v>108960277</v>
      </c>
      <c r="EF336">
        <v>200</v>
      </c>
      <c r="EG336" t="s">
        <v>95</v>
      </c>
      <c r="EH336">
        <v>0</v>
      </c>
      <c r="EI336" t="s">
        <v>4</v>
      </c>
      <c r="EJ336">
        <v>1</v>
      </c>
      <c r="EK336">
        <v>1617</v>
      </c>
      <c r="EL336" t="s">
        <v>96</v>
      </c>
      <c r="EM336" t="s">
        <v>97</v>
      </c>
      <c r="EO336" t="s">
        <v>4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4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4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4</v>
      </c>
      <c r="HF336" t="s">
        <v>4</v>
      </c>
      <c r="HM336" t="s">
        <v>4</v>
      </c>
      <c r="HN336" t="s">
        <v>4</v>
      </c>
      <c r="HO336" t="s">
        <v>4</v>
      </c>
      <c r="HP336" t="s">
        <v>4</v>
      </c>
      <c r="HQ336" t="s">
        <v>4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ROUND(SUMIF(AA326:AA336,"=101986892",O326:O336),2)</f>
        <v>70586.720000000001</v>
      </c>
      <c r="AC338" s="2">
        <f>ROUND(SUMIF(AA326:AA336,"=101986892",P326:P336),2)</f>
        <v>26308.03</v>
      </c>
      <c r="AD338" s="2">
        <f>ROUND(SUMIF(AA326:AA336,"=101986892",Q326:Q336),2)</f>
        <v>21173.9</v>
      </c>
      <c r="AE338" s="2">
        <f>ROUND(SUMIF(AA326:AA336,"=101986892",R326:R336),2)</f>
        <v>7504.76</v>
      </c>
      <c r="AF338" s="2">
        <f>ROUND(SUMIF(AA326:AA336,"=101986892",S326:S336),2)</f>
        <v>23104.79</v>
      </c>
      <c r="AG338" s="2">
        <f>ROUND(SUMIF(AA326:AA336,"=101986892",T326:T336),2)</f>
        <v>0</v>
      </c>
      <c r="AH338" s="2">
        <f>SUMIF(AA326:AA336,"=101986892",U326:U336)</f>
        <v>65.896731998999996</v>
      </c>
      <c r="AI338" s="2">
        <f>SUMIF(AA326:AA336,"=101986892",V326:V336)</f>
        <v>0</v>
      </c>
      <c r="AJ338" s="2">
        <f>ROUND(SUMIF(AA326:AA336,"=101986892",W326:W336),2)</f>
        <v>0</v>
      </c>
      <c r="AK338" s="2">
        <f>ROUND(SUMIF(AA326:AA336,"=101986892",X326:X336),2)</f>
        <v>27494.71</v>
      </c>
      <c r="AL338" s="2">
        <f>ROUND(SUMIF(AA326:AA336,"=101986892",Y326:Y336),2)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ROUND(SUMIF(AA326:AA336,"=101986892",FQ326:FQ336),2)</f>
        <v>0</v>
      </c>
      <c r="BY338" s="2">
        <f>ROUND(SUMIF(AA326:AA336,"=101986892",FR326:FR336),2)</f>
        <v>0</v>
      </c>
      <c r="BZ338" s="2">
        <f>ROUND(SUMIF(AA326:AA336,"=101986892",GL326:GL336),2)</f>
        <v>0</v>
      </c>
      <c r="CA338" s="2">
        <f>ROUND(SUMIF(AA326:AA336,"=101986892",GM326:GM336),2)</f>
        <v>123027.73</v>
      </c>
      <c r="CB338" s="2">
        <f>ROUND(SUMIF(AA326:AA336,"=101986892",GN326:GN336),2)</f>
        <v>123027.73</v>
      </c>
      <c r="CC338" s="2">
        <f>ROUND(SUMIF(AA326:AA336,"=101986892",GO326:GO336),2)</f>
        <v>0</v>
      </c>
      <c r="CD338" s="2">
        <f>ROUND(SUMIF(AA326:AA336,"=101986892",GP326:GP336),2)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ROUND(SUMIF(AA326:AA336,"=101986892",GX326:GX336),2)</f>
        <v>0</v>
      </c>
      <c r="CK338" s="2">
        <f>ROUND(SUMIF(AA326:AA336,"=101986892",GY326:GY336),2)</f>
        <v>0</v>
      </c>
      <c r="CL338" s="2">
        <f>ROUND(SUMIF(AA326:AA336,"=101986892",GZ326:GZ336),2)</f>
        <v>0</v>
      </c>
      <c r="CM338" s="2">
        <f>ROUND(SUMIF(AA326:AA336,"=101986892",HD326:HD336),2)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117</v>
      </c>
      <c r="H340" s="4" t="s">
        <v>118</v>
      </c>
      <c r="I340" s="4"/>
      <c r="J340" s="4"/>
      <c r="K340" s="4">
        <v>201</v>
      </c>
      <c r="L340" s="4">
        <v>1</v>
      </c>
      <c r="M340" s="4">
        <v>3</v>
      </c>
      <c r="N340" s="4" t="s">
        <v>4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119</v>
      </c>
      <c r="H341" s="4" t="s">
        <v>120</v>
      </c>
      <c r="I341" s="4"/>
      <c r="J341" s="4"/>
      <c r="K341" s="4">
        <v>202</v>
      </c>
      <c r="L341" s="4">
        <v>2</v>
      </c>
      <c r="M341" s="4">
        <v>3</v>
      </c>
      <c r="N341" s="4" t="s">
        <v>4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121</v>
      </c>
      <c r="H342" s="4" t="s">
        <v>122</v>
      </c>
      <c r="I342" s="4"/>
      <c r="J342" s="4"/>
      <c r="K342" s="4">
        <v>222</v>
      </c>
      <c r="L342" s="4">
        <v>3</v>
      </c>
      <c r="M342" s="4">
        <v>3</v>
      </c>
      <c r="N342" s="4" t="s">
        <v>4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123</v>
      </c>
      <c r="H343" s="4" t="s">
        <v>124</v>
      </c>
      <c r="I343" s="4"/>
      <c r="J343" s="4"/>
      <c r="K343" s="4">
        <v>225</v>
      </c>
      <c r="L343" s="4">
        <v>4</v>
      </c>
      <c r="M343" s="4">
        <v>3</v>
      </c>
      <c r="N343" s="4" t="s">
        <v>4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125</v>
      </c>
      <c r="H344" s="4" t="s">
        <v>126</v>
      </c>
      <c r="I344" s="4"/>
      <c r="J344" s="4"/>
      <c r="K344" s="4">
        <v>226</v>
      </c>
      <c r="L344" s="4">
        <v>5</v>
      </c>
      <c r="M344" s="4">
        <v>3</v>
      </c>
      <c r="N344" s="4" t="s">
        <v>4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127</v>
      </c>
      <c r="H345" s="4" t="s">
        <v>128</v>
      </c>
      <c r="I345" s="4"/>
      <c r="J345" s="4"/>
      <c r="K345" s="4">
        <v>227</v>
      </c>
      <c r="L345" s="4">
        <v>6</v>
      </c>
      <c r="M345" s="4">
        <v>3</v>
      </c>
      <c r="N345" s="4" t="s">
        <v>4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129</v>
      </c>
      <c r="H346" s="4" t="s">
        <v>130</v>
      </c>
      <c r="I346" s="4"/>
      <c r="J346" s="4"/>
      <c r="K346" s="4">
        <v>228</v>
      </c>
      <c r="L346" s="4">
        <v>7</v>
      </c>
      <c r="M346" s="4">
        <v>3</v>
      </c>
      <c r="N346" s="4" t="s">
        <v>4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131</v>
      </c>
      <c r="H347" s="4" t="s">
        <v>132</v>
      </c>
      <c r="I347" s="4"/>
      <c r="J347" s="4"/>
      <c r="K347" s="4">
        <v>216</v>
      </c>
      <c r="L347" s="4">
        <v>8</v>
      </c>
      <c r="M347" s="4">
        <v>3</v>
      </c>
      <c r="N347" s="4" t="s">
        <v>4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133</v>
      </c>
      <c r="H348" s="4" t="s">
        <v>134</v>
      </c>
      <c r="I348" s="4"/>
      <c r="J348" s="4"/>
      <c r="K348" s="4">
        <v>223</v>
      </c>
      <c r="L348" s="4">
        <v>9</v>
      </c>
      <c r="M348" s="4">
        <v>3</v>
      </c>
      <c r="N348" s="4" t="s">
        <v>4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135</v>
      </c>
      <c r="H349" s="4" t="s">
        <v>136</v>
      </c>
      <c r="I349" s="4"/>
      <c r="J349" s="4"/>
      <c r="K349" s="4">
        <v>229</v>
      </c>
      <c r="L349" s="4">
        <v>10</v>
      </c>
      <c r="M349" s="4">
        <v>3</v>
      </c>
      <c r="N349" s="4" t="s">
        <v>4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137</v>
      </c>
      <c r="H350" s="4" t="s">
        <v>138</v>
      </c>
      <c r="I350" s="4"/>
      <c r="J350" s="4"/>
      <c r="K350" s="4">
        <v>203</v>
      </c>
      <c r="L350" s="4">
        <v>11</v>
      </c>
      <c r="M350" s="4">
        <v>3</v>
      </c>
      <c r="N350" s="4" t="s">
        <v>4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139</v>
      </c>
      <c r="H351" s="4" t="s">
        <v>140</v>
      </c>
      <c r="I351" s="4"/>
      <c r="J351" s="4"/>
      <c r="K351" s="4">
        <v>231</v>
      </c>
      <c r="L351" s="4">
        <v>12</v>
      </c>
      <c r="M351" s="4">
        <v>3</v>
      </c>
      <c r="N351" s="4" t="s">
        <v>4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141</v>
      </c>
      <c r="H352" s="4" t="s">
        <v>142</v>
      </c>
      <c r="I352" s="4"/>
      <c r="J352" s="4"/>
      <c r="K352" s="4">
        <v>204</v>
      </c>
      <c r="L352" s="4">
        <v>13</v>
      </c>
      <c r="M352" s="4">
        <v>3</v>
      </c>
      <c r="N352" s="4" t="s">
        <v>4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143</v>
      </c>
      <c r="H353" s="4" t="s">
        <v>144</v>
      </c>
      <c r="I353" s="4"/>
      <c r="J353" s="4"/>
      <c r="K353" s="4">
        <v>205</v>
      </c>
      <c r="L353" s="4">
        <v>14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145</v>
      </c>
      <c r="H354" s="4" t="s">
        <v>146</v>
      </c>
      <c r="I354" s="4"/>
      <c r="J354" s="4"/>
      <c r="K354" s="4">
        <v>232</v>
      </c>
      <c r="L354" s="4">
        <v>15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147</v>
      </c>
      <c r="H355" s="4" t="s">
        <v>148</v>
      </c>
      <c r="I355" s="4"/>
      <c r="J355" s="4"/>
      <c r="K355" s="4">
        <v>214</v>
      </c>
      <c r="L355" s="4">
        <v>16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149</v>
      </c>
      <c r="H356" s="4" t="s">
        <v>150</v>
      </c>
      <c r="I356" s="4"/>
      <c r="J356" s="4"/>
      <c r="K356" s="4">
        <v>215</v>
      </c>
      <c r="L356" s="4">
        <v>17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151</v>
      </c>
      <c r="H357" s="4" t="s">
        <v>152</v>
      </c>
      <c r="I357" s="4"/>
      <c r="J357" s="4"/>
      <c r="K357" s="4">
        <v>217</v>
      </c>
      <c r="L357" s="4">
        <v>18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153</v>
      </c>
      <c r="H358" s="4" t="s">
        <v>154</v>
      </c>
      <c r="I358" s="4"/>
      <c r="J358" s="4"/>
      <c r="K358" s="4">
        <v>230</v>
      </c>
      <c r="L358" s="4">
        <v>19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155</v>
      </c>
      <c r="H359" s="4" t="s">
        <v>156</v>
      </c>
      <c r="I359" s="4"/>
      <c r="J359" s="4"/>
      <c r="K359" s="4">
        <v>206</v>
      </c>
      <c r="L359" s="4">
        <v>20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157</v>
      </c>
      <c r="H360" s="4" t="s">
        <v>158</v>
      </c>
      <c r="I360" s="4"/>
      <c r="J360" s="4"/>
      <c r="K360" s="4">
        <v>207</v>
      </c>
      <c r="L360" s="4">
        <v>21</v>
      </c>
      <c r="M360" s="4">
        <v>3</v>
      </c>
      <c r="N360" s="4" t="s">
        <v>4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159</v>
      </c>
      <c r="H361" s="4" t="s">
        <v>160</v>
      </c>
      <c r="I361" s="4"/>
      <c r="J361" s="4"/>
      <c r="K361" s="4">
        <v>208</v>
      </c>
      <c r="L361" s="4">
        <v>22</v>
      </c>
      <c r="M361" s="4">
        <v>3</v>
      </c>
      <c r="N361" s="4" t="s">
        <v>4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161</v>
      </c>
      <c r="H362" s="4" t="s">
        <v>162</v>
      </c>
      <c r="I362" s="4"/>
      <c r="J362" s="4"/>
      <c r="K362" s="4">
        <v>209</v>
      </c>
      <c r="L362" s="4">
        <v>23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163</v>
      </c>
      <c r="H363" s="4" t="s">
        <v>164</v>
      </c>
      <c r="I363" s="4"/>
      <c r="J363" s="4"/>
      <c r="K363" s="4">
        <v>233</v>
      </c>
      <c r="L363" s="4">
        <v>24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165</v>
      </c>
      <c r="H364" s="4" t="s">
        <v>166</v>
      </c>
      <c r="I364" s="4"/>
      <c r="J364" s="4"/>
      <c r="K364" s="4">
        <v>210</v>
      </c>
      <c r="L364" s="4">
        <v>25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167</v>
      </c>
      <c r="H365" s="4" t="s">
        <v>168</v>
      </c>
      <c r="I365" s="4"/>
      <c r="J365" s="4"/>
      <c r="K365" s="4">
        <v>211</v>
      </c>
      <c r="L365" s="4">
        <v>26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169</v>
      </c>
      <c r="H366" s="4" t="s">
        <v>170</v>
      </c>
      <c r="I366" s="4"/>
      <c r="J366" s="4"/>
      <c r="K366" s="4">
        <v>224</v>
      </c>
      <c r="L366" s="4">
        <v>27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53</v>
      </c>
      <c r="G368" s="1" t="s">
        <v>494</v>
      </c>
      <c r="H368" s="1" t="s">
        <v>4</v>
      </c>
      <c r="I368" s="1">
        <v>0</v>
      </c>
      <c r="J368" s="1"/>
      <c r="K368" s="1">
        <v>0</v>
      </c>
      <c r="L368" s="1"/>
      <c r="M368" s="1" t="s">
        <v>4</v>
      </c>
      <c r="N368" s="1"/>
      <c r="O368" s="1"/>
      <c r="P368" s="1"/>
      <c r="Q368" s="1"/>
      <c r="R368" s="1"/>
      <c r="S368" s="1">
        <v>0</v>
      </c>
      <c r="T368" s="1"/>
      <c r="U368" s="1" t="s">
        <v>4</v>
      </c>
      <c r="V368" s="1">
        <v>0</v>
      </c>
      <c r="W368" s="1"/>
      <c r="X368" s="1"/>
      <c r="Y368" s="1"/>
      <c r="Z368" s="1"/>
      <c r="AA368" s="1"/>
      <c r="AB368" s="1" t="s">
        <v>4</v>
      </c>
      <c r="AC368" s="1" t="s">
        <v>4</v>
      </c>
      <c r="AD368" s="1" t="s">
        <v>4</v>
      </c>
      <c r="AE368" s="1" t="s">
        <v>4</v>
      </c>
      <c r="AF368" s="1" t="s">
        <v>4</v>
      </c>
      <c r="AG368" s="1" t="s">
        <v>4</v>
      </c>
      <c r="AH368" s="1"/>
      <c r="AI368" s="1"/>
      <c r="AJ368" s="1"/>
      <c r="AK368" s="1"/>
      <c r="AL368" s="1"/>
      <c r="AM368" s="1"/>
      <c r="AN368" s="1"/>
      <c r="AO368" s="1"/>
      <c r="AP368" s="1" t="s">
        <v>4</v>
      </c>
      <c r="AQ368" s="1" t="s">
        <v>4</v>
      </c>
      <c r="AR368" s="1" t="s">
        <v>4</v>
      </c>
      <c r="AS368" s="1"/>
      <c r="AT368" s="1"/>
      <c r="AU368" s="1"/>
      <c r="AV368" s="1"/>
      <c r="AW368" s="1"/>
      <c r="AX368" s="1"/>
      <c r="AY368" s="1"/>
      <c r="AZ368" s="1" t="s">
        <v>4</v>
      </c>
      <c r="BA368" s="1"/>
      <c r="BB368" s="1" t="s">
        <v>4</v>
      </c>
      <c r="BC368" s="1" t="s">
        <v>4</v>
      </c>
      <c r="BD368" s="1" t="s">
        <v>4</v>
      </c>
      <c r="BE368" s="1" t="s">
        <v>4</v>
      </c>
      <c r="BF368" s="1" t="s">
        <v>4</v>
      </c>
      <c r="BG368" s="1" t="s">
        <v>4</v>
      </c>
      <c r="BH368" s="1" t="s">
        <v>4</v>
      </c>
      <c r="BI368" s="1" t="s">
        <v>4</v>
      </c>
      <c r="BJ368" s="1" t="s">
        <v>4</v>
      </c>
      <c r="BK368" s="1" t="s">
        <v>4</v>
      </c>
      <c r="BL368" s="1" t="s">
        <v>4</v>
      </c>
      <c r="BM368" s="1" t="s">
        <v>4</v>
      </c>
      <c r="BN368" s="1" t="s">
        <v>4</v>
      </c>
      <c r="BO368" s="1" t="s">
        <v>4</v>
      </c>
      <c r="BP368" s="1" t="s">
        <v>4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495</v>
      </c>
      <c r="F372" t="s">
        <v>425</v>
      </c>
      <c r="G372" t="s">
        <v>426</v>
      </c>
      <c r="H372" t="s">
        <v>411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101986892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4</v>
      </c>
      <c r="BE372" t="s">
        <v>4</v>
      </c>
      <c r="BF372" t="s">
        <v>4</v>
      </c>
      <c r="BG372" t="s">
        <v>4</v>
      </c>
      <c r="BH372">
        <v>0</v>
      </c>
      <c r="BI372">
        <v>2</v>
      </c>
      <c r="BJ372" t="s">
        <v>427</v>
      </c>
      <c r="BM372">
        <v>331</v>
      </c>
      <c r="BN372">
        <v>0</v>
      </c>
      <c r="BO372" t="s">
        <v>425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4</v>
      </c>
      <c r="BZ372">
        <v>92</v>
      </c>
      <c r="CA372">
        <v>43</v>
      </c>
      <c r="CB372" t="s">
        <v>4</v>
      </c>
      <c r="CE372">
        <v>30</v>
      </c>
      <c r="CF372">
        <v>0</v>
      </c>
      <c r="CG372">
        <v>0</v>
      </c>
      <c r="CM372">
        <v>0</v>
      </c>
      <c r="CN372" t="s">
        <v>4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4</v>
      </c>
      <c r="DD372" t="s">
        <v>4</v>
      </c>
      <c r="DE372" t="s">
        <v>4</v>
      </c>
      <c r="DF372" t="s">
        <v>4</v>
      </c>
      <c r="DG372" t="s">
        <v>4</v>
      </c>
      <c r="DH372" t="s">
        <v>4</v>
      </c>
      <c r="DI372" t="s">
        <v>4</v>
      </c>
      <c r="DJ372" t="s">
        <v>4</v>
      </c>
      <c r="DK372" t="s">
        <v>4</v>
      </c>
      <c r="DL372" t="s">
        <v>4</v>
      </c>
      <c r="DM372" t="s">
        <v>4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411</v>
      </c>
      <c r="DW372" t="s">
        <v>411</v>
      </c>
      <c r="DX372">
        <v>1</v>
      </c>
      <c r="DZ372" t="s">
        <v>4</v>
      </c>
      <c r="EA372" t="s">
        <v>4</v>
      </c>
      <c r="EB372" t="s">
        <v>4</v>
      </c>
      <c r="EC372" t="s">
        <v>4</v>
      </c>
      <c r="EE372">
        <v>108958991</v>
      </c>
      <c r="EF372">
        <v>40</v>
      </c>
      <c r="EG372" t="s">
        <v>386</v>
      </c>
      <c r="EH372">
        <v>0</v>
      </c>
      <c r="EI372" t="s">
        <v>4</v>
      </c>
      <c r="EJ372">
        <v>2</v>
      </c>
      <c r="EK372">
        <v>331</v>
      </c>
      <c r="EL372" t="s">
        <v>413</v>
      </c>
      <c r="EM372" t="s">
        <v>414</v>
      </c>
      <c r="EO372" t="s">
        <v>4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4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4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4</v>
      </c>
      <c r="HF372" t="s">
        <v>4</v>
      </c>
      <c r="HM372" t="s">
        <v>4</v>
      </c>
      <c r="HN372" t="s">
        <v>4</v>
      </c>
      <c r="HO372" t="s">
        <v>4</v>
      </c>
      <c r="HP372" t="s">
        <v>4</v>
      </c>
      <c r="HQ372" t="s">
        <v>4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496</v>
      </c>
      <c r="F373" t="s">
        <v>437</v>
      </c>
      <c r="G373" t="s">
        <v>438</v>
      </c>
      <c r="H373" t="s">
        <v>175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101986892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4</v>
      </c>
      <c r="BE373" t="s">
        <v>4</v>
      </c>
      <c r="BF373" t="s">
        <v>4</v>
      </c>
      <c r="BG373" t="s">
        <v>4</v>
      </c>
      <c r="BH373">
        <v>0</v>
      </c>
      <c r="BI373">
        <v>2</v>
      </c>
      <c r="BJ373" t="s">
        <v>439</v>
      </c>
      <c r="BM373">
        <v>318</v>
      </c>
      <c r="BN373">
        <v>0</v>
      </c>
      <c r="BO373" t="s">
        <v>437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4</v>
      </c>
      <c r="BZ373">
        <v>92</v>
      </c>
      <c r="CA373">
        <v>43</v>
      </c>
      <c r="CB373" t="s">
        <v>4</v>
      </c>
      <c r="CE373">
        <v>30</v>
      </c>
      <c r="CF373">
        <v>0</v>
      </c>
      <c r="CG373">
        <v>0</v>
      </c>
      <c r="CM373">
        <v>0</v>
      </c>
      <c r="CN373" t="s">
        <v>4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4</v>
      </c>
      <c r="DD373" t="s">
        <v>4</v>
      </c>
      <c r="DE373" t="s">
        <v>4</v>
      </c>
      <c r="DF373" t="s">
        <v>4</v>
      </c>
      <c r="DG373" t="s">
        <v>4</v>
      </c>
      <c r="DH373" t="s">
        <v>4</v>
      </c>
      <c r="DI373" t="s">
        <v>4</v>
      </c>
      <c r="DJ373" t="s">
        <v>4</v>
      </c>
      <c r="DK373" t="s">
        <v>4</v>
      </c>
      <c r="DL373" t="s">
        <v>4</v>
      </c>
      <c r="DM373" t="s">
        <v>4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175</v>
      </c>
      <c r="DW373" t="s">
        <v>175</v>
      </c>
      <c r="DX373">
        <v>100</v>
      </c>
      <c r="DZ373" t="s">
        <v>4</v>
      </c>
      <c r="EA373" t="s">
        <v>4</v>
      </c>
      <c r="EB373" t="s">
        <v>4</v>
      </c>
      <c r="EC373" t="s">
        <v>4</v>
      </c>
      <c r="EE373">
        <v>108958978</v>
      </c>
      <c r="EF373">
        <v>40</v>
      </c>
      <c r="EG373" t="s">
        <v>386</v>
      </c>
      <c r="EH373">
        <v>0</v>
      </c>
      <c r="EI373" t="s">
        <v>4</v>
      </c>
      <c r="EJ373">
        <v>2</v>
      </c>
      <c r="EK373">
        <v>318</v>
      </c>
      <c r="EL373" t="s">
        <v>394</v>
      </c>
      <c r="EM373" t="s">
        <v>395</v>
      </c>
      <c r="EO373" t="s">
        <v>4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4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4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4</v>
      </c>
      <c r="HF373" t="s">
        <v>4</v>
      </c>
      <c r="HM373" t="s">
        <v>4</v>
      </c>
      <c r="HN373" t="s">
        <v>4</v>
      </c>
      <c r="HO373" t="s">
        <v>4</v>
      </c>
      <c r="HP373" t="s">
        <v>4</v>
      </c>
      <c r="HQ373" t="s">
        <v>4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ROUND(SUMIF(AA372:AA373,"=101986892",O372:O373),2)</f>
        <v>11315.35</v>
      </c>
      <c r="AC375" s="2">
        <f>ROUND(SUMIF(AA372:AA373,"=101986892",P372:P373),2)</f>
        <v>87.74</v>
      </c>
      <c r="AD375" s="2">
        <f>ROUND(SUMIF(AA372:AA373,"=101986892",Q372:Q373),2)</f>
        <v>1774.86</v>
      </c>
      <c r="AE375" s="2">
        <f>ROUND(SUMIF(AA372:AA373,"=101986892",R372:R373),2)</f>
        <v>421.91</v>
      </c>
      <c r="AF375" s="2">
        <f>ROUND(SUMIF(AA372:AA373,"=101986892",S372:S373),2)</f>
        <v>9452.75</v>
      </c>
      <c r="AG375" s="2">
        <f>ROUND(SUMIF(AA372:AA373,"=101986892",T372:T373),2)</f>
        <v>0</v>
      </c>
      <c r="AH375" s="2">
        <f>SUMIF(AA372:AA373,"=101986892",U372:U373)</f>
        <v>29.418422</v>
      </c>
      <c r="AI375" s="2">
        <f>SUMIF(AA372:AA373,"=101986892",V372:V373)</f>
        <v>0</v>
      </c>
      <c r="AJ375" s="2">
        <f>ROUND(SUMIF(AA372:AA373,"=101986892",W372:W373),2)</f>
        <v>0</v>
      </c>
      <c r="AK375" s="2">
        <f>ROUND(SUMIF(AA372:AA373,"=101986892",X372:X373),2)</f>
        <v>8696.5300000000007</v>
      </c>
      <c r="AL375" s="2">
        <f>ROUND(SUMIF(AA372:AA373,"=101986892",Y372:Y373),2)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ROUND(SUMIF(AA372:AA373,"=101986892",FQ372:FQ373),2)</f>
        <v>0</v>
      </c>
      <c r="BY375" s="2">
        <f>ROUND(SUMIF(AA372:AA373,"=101986892",FR372:FR373),2)</f>
        <v>0</v>
      </c>
      <c r="BZ375" s="2">
        <f>ROUND(SUMIF(AA372:AA373,"=101986892",GL372:GL373),2)</f>
        <v>0</v>
      </c>
      <c r="CA375" s="2">
        <f>ROUND(SUMIF(AA372:AA373,"=101986892",GM372:GM373),2)</f>
        <v>24751.62</v>
      </c>
      <c r="CB375" s="2">
        <f>ROUND(SUMIF(AA372:AA373,"=101986892",GN372:GN373),2)</f>
        <v>0</v>
      </c>
      <c r="CC375" s="2">
        <f>ROUND(SUMIF(AA372:AA373,"=101986892",GO372:GO373),2)</f>
        <v>24751.62</v>
      </c>
      <c r="CD375" s="2">
        <f>ROUND(SUMIF(AA372:AA373,"=101986892",GP372:GP373),2)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ROUND(SUMIF(AA372:AA373,"=101986892",GX372:GX373),2)</f>
        <v>0</v>
      </c>
      <c r="CK375" s="2">
        <f>ROUND(SUMIF(AA372:AA373,"=101986892",GY372:GY373),2)</f>
        <v>0</v>
      </c>
      <c r="CL375" s="2">
        <f>ROUND(SUMIF(AA372:AA373,"=101986892",GZ372:GZ373),2)</f>
        <v>0</v>
      </c>
      <c r="CM375" s="2">
        <f>ROUND(SUMIF(AA372:AA373,"=101986892",HD372:HD373),2)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117</v>
      </c>
      <c r="H377" s="4" t="s">
        <v>118</v>
      </c>
      <c r="I377" s="4"/>
      <c r="J377" s="4"/>
      <c r="K377" s="4">
        <v>201</v>
      </c>
      <c r="L377" s="4">
        <v>1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119</v>
      </c>
      <c r="H378" s="4" t="s">
        <v>120</v>
      </c>
      <c r="I378" s="4"/>
      <c r="J378" s="4"/>
      <c r="K378" s="4">
        <v>202</v>
      </c>
      <c r="L378" s="4">
        <v>2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121</v>
      </c>
      <c r="H379" s="4" t="s">
        <v>122</v>
      </c>
      <c r="I379" s="4"/>
      <c r="J379" s="4"/>
      <c r="K379" s="4">
        <v>222</v>
      </c>
      <c r="L379" s="4">
        <v>3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123</v>
      </c>
      <c r="H380" s="4" t="s">
        <v>124</v>
      </c>
      <c r="I380" s="4"/>
      <c r="J380" s="4"/>
      <c r="K380" s="4">
        <v>225</v>
      </c>
      <c r="L380" s="4">
        <v>4</v>
      </c>
      <c r="M380" s="4">
        <v>3</v>
      </c>
      <c r="N380" s="4" t="s">
        <v>4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125</v>
      </c>
      <c r="H381" s="4" t="s">
        <v>126</v>
      </c>
      <c r="I381" s="4"/>
      <c r="J381" s="4"/>
      <c r="K381" s="4">
        <v>226</v>
      </c>
      <c r="L381" s="4">
        <v>5</v>
      </c>
      <c r="M381" s="4">
        <v>3</v>
      </c>
      <c r="N381" s="4" t="s">
        <v>4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127</v>
      </c>
      <c r="H382" s="4" t="s">
        <v>128</v>
      </c>
      <c r="I382" s="4"/>
      <c r="J382" s="4"/>
      <c r="K382" s="4">
        <v>227</v>
      </c>
      <c r="L382" s="4">
        <v>6</v>
      </c>
      <c r="M382" s="4">
        <v>3</v>
      </c>
      <c r="N382" s="4" t="s">
        <v>4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129</v>
      </c>
      <c r="H383" s="4" t="s">
        <v>130</v>
      </c>
      <c r="I383" s="4"/>
      <c r="J383" s="4"/>
      <c r="K383" s="4">
        <v>228</v>
      </c>
      <c r="L383" s="4">
        <v>7</v>
      </c>
      <c r="M383" s="4">
        <v>3</v>
      </c>
      <c r="N383" s="4" t="s">
        <v>4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131</v>
      </c>
      <c r="H384" s="4" t="s">
        <v>132</v>
      </c>
      <c r="I384" s="4"/>
      <c r="J384" s="4"/>
      <c r="K384" s="4">
        <v>216</v>
      </c>
      <c r="L384" s="4">
        <v>8</v>
      </c>
      <c r="M384" s="4">
        <v>3</v>
      </c>
      <c r="N384" s="4" t="s">
        <v>4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133</v>
      </c>
      <c r="H385" s="4" t="s">
        <v>134</v>
      </c>
      <c r="I385" s="4"/>
      <c r="J385" s="4"/>
      <c r="K385" s="4">
        <v>223</v>
      </c>
      <c r="L385" s="4">
        <v>9</v>
      </c>
      <c r="M385" s="4">
        <v>3</v>
      </c>
      <c r="N385" s="4" t="s">
        <v>4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135</v>
      </c>
      <c r="H386" s="4" t="s">
        <v>136</v>
      </c>
      <c r="I386" s="4"/>
      <c r="J386" s="4"/>
      <c r="K386" s="4">
        <v>229</v>
      </c>
      <c r="L386" s="4">
        <v>10</v>
      </c>
      <c r="M386" s="4">
        <v>3</v>
      </c>
      <c r="N386" s="4" t="s">
        <v>4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137</v>
      </c>
      <c r="H387" s="4" t="s">
        <v>138</v>
      </c>
      <c r="I387" s="4"/>
      <c r="J387" s="4"/>
      <c r="K387" s="4">
        <v>203</v>
      </c>
      <c r="L387" s="4">
        <v>11</v>
      </c>
      <c r="M387" s="4">
        <v>3</v>
      </c>
      <c r="N387" s="4" t="s">
        <v>4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139</v>
      </c>
      <c r="H388" s="4" t="s">
        <v>140</v>
      </c>
      <c r="I388" s="4"/>
      <c r="J388" s="4"/>
      <c r="K388" s="4">
        <v>231</v>
      </c>
      <c r="L388" s="4">
        <v>12</v>
      </c>
      <c r="M388" s="4">
        <v>3</v>
      </c>
      <c r="N388" s="4" t="s">
        <v>4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141</v>
      </c>
      <c r="H389" s="4" t="s">
        <v>142</v>
      </c>
      <c r="I389" s="4"/>
      <c r="J389" s="4"/>
      <c r="K389" s="4">
        <v>204</v>
      </c>
      <c r="L389" s="4">
        <v>13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143</v>
      </c>
      <c r="H390" s="4" t="s">
        <v>144</v>
      </c>
      <c r="I390" s="4"/>
      <c r="J390" s="4"/>
      <c r="K390" s="4">
        <v>205</v>
      </c>
      <c r="L390" s="4">
        <v>14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145</v>
      </c>
      <c r="H391" s="4" t="s">
        <v>146</v>
      </c>
      <c r="I391" s="4"/>
      <c r="J391" s="4"/>
      <c r="K391" s="4">
        <v>232</v>
      </c>
      <c r="L391" s="4">
        <v>15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147</v>
      </c>
      <c r="H392" s="4" t="s">
        <v>148</v>
      </c>
      <c r="I392" s="4"/>
      <c r="J392" s="4"/>
      <c r="K392" s="4">
        <v>214</v>
      </c>
      <c r="L392" s="4">
        <v>16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149</v>
      </c>
      <c r="H393" s="4" t="s">
        <v>150</v>
      </c>
      <c r="I393" s="4"/>
      <c r="J393" s="4"/>
      <c r="K393" s="4">
        <v>215</v>
      </c>
      <c r="L393" s="4">
        <v>17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151</v>
      </c>
      <c r="H394" s="4" t="s">
        <v>152</v>
      </c>
      <c r="I394" s="4"/>
      <c r="J394" s="4"/>
      <c r="K394" s="4">
        <v>217</v>
      </c>
      <c r="L394" s="4">
        <v>18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153</v>
      </c>
      <c r="H395" s="4" t="s">
        <v>154</v>
      </c>
      <c r="I395" s="4"/>
      <c r="J395" s="4"/>
      <c r="K395" s="4">
        <v>230</v>
      </c>
      <c r="L395" s="4">
        <v>19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155</v>
      </c>
      <c r="H396" s="4" t="s">
        <v>156</v>
      </c>
      <c r="I396" s="4"/>
      <c r="J396" s="4"/>
      <c r="K396" s="4">
        <v>206</v>
      </c>
      <c r="L396" s="4">
        <v>20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157</v>
      </c>
      <c r="H397" s="4" t="s">
        <v>158</v>
      </c>
      <c r="I397" s="4"/>
      <c r="J397" s="4"/>
      <c r="K397" s="4">
        <v>207</v>
      </c>
      <c r="L397" s="4">
        <v>21</v>
      </c>
      <c r="M397" s="4">
        <v>3</v>
      </c>
      <c r="N397" s="4" t="s">
        <v>4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159</v>
      </c>
      <c r="H398" s="4" t="s">
        <v>160</v>
      </c>
      <c r="I398" s="4"/>
      <c r="J398" s="4"/>
      <c r="K398" s="4">
        <v>208</v>
      </c>
      <c r="L398" s="4">
        <v>22</v>
      </c>
      <c r="M398" s="4">
        <v>3</v>
      </c>
      <c r="N398" s="4" t="s">
        <v>4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161</v>
      </c>
      <c r="H399" s="4" t="s">
        <v>162</v>
      </c>
      <c r="I399" s="4"/>
      <c r="J399" s="4"/>
      <c r="K399" s="4">
        <v>209</v>
      </c>
      <c r="L399" s="4">
        <v>23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163</v>
      </c>
      <c r="H400" s="4" t="s">
        <v>164</v>
      </c>
      <c r="I400" s="4"/>
      <c r="J400" s="4"/>
      <c r="K400" s="4">
        <v>233</v>
      </c>
      <c r="L400" s="4">
        <v>24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165</v>
      </c>
      <c r="H401" s="4" t="s">
        <v>166</v>
      </c>
      <c r="I401" s="4"/>
      <c r="J401" s="4"/>
      <c r="K401" s="4">
        <v>210</v>
      </c>
      <c r="L401" s="4">
        <v>25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167</v>
      </c>
      <c r="H402" s="4" t="s">
        <v>168</v>
      </c>
      <c r="I402" s="4"/>
      <c r="J402" s="4"/>
      <c r="K402" s="4">
        <v>211</v>
      </c>
      <c r="L402" s="4">
        <v>26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169</v>
      </c>
      <c r="H403" s="4" t="s">
        <v>170</v>
      </c>
      <c r="I403" s="4"/>
      <c r="J403" s="4"/>
      <c r="K403" s="4">
        <v>224</v>
      </c>
      <c r="L403" s="4">
        <v>27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53</v>
      </c>
      <c r="G405" s="1" t="s">
        <v>497</v>
      </c>
      <c r="H405" s="1" t="s">
        <v>4</v>
      </c>
      <c r="I405" s="1">
        <v>0</v>
      </c>
      <c r="J405" s="1"/>
      <c r="K405" s="1">
        <v>0</v>
      </c>
      <c r="L405" s="1"/>
      <c r="M405" s="1" t="s">
        <v>4</v>
      </c>
      <c r="N405" s="1"/>
      <c r="O405" s="1"/>
      <c r="P405" s="1"/>
      <c r="Q405" s="1"/>
      <c r="R405" s="1"/>
      <c r="S405" s="1">
        <v>0</v>
      </c>
      <c r="T405" s="1"/>
      <c r="U405" s="1" t="s">
        <v>4</v>
      </c>
      <c r="V405" s="1">
        <v>0</v>
      </c>
      <c r="W405" s="1"/>
      <c r="X405" s="1"/>
      <c r="Y405" s="1"/>
      <c r="Z405" s="1"/>
      <c r="AA405" s="1"/>
      <c r="AB405" s="1" t="s">
        <v>4</v>
      </c>
      <c r="AC405" s="1" t="s">
        <v>4</v>
      </c>
      <c r="AD405" s="1" t="s">
        <v>4</v>
      </c>
      <c r="AE405" s="1" t="s">
        <v>4</v>
      </c>
      <c r="AF405" s="1" t="s">
        <v>4</v>
      </c>
      <c r="AG405" s="1" t="s">
        <v>4</v>
      </c>
      <c r="AH405" s="1"/>
      <c r="AI405" s="1"/>
      <c r="AJ405" s="1"/>
      <c r="AK405" s="1"/>
      <c r="AL405" s="1"/>
      <c r="AM405" s="1"/>
      <c r="AN405" s="1"/>
      <c r="AO405" s="1"/>
      <c r="AP405" s="1" t="s">
        <v>4</v>
      </c>
      <c r="AQ405" s="1" t="s">
        <v>4</v>
      </c>
      <c r="AR405" s="1" t="s">
        <v>4</v>
      </c>
      <c r="AS405" s="1"/>
      <c r="AT405" s="1"/>
      <c r="AU405" s="1"/>
      <c r="AV405" s="1"/>
      <c r="AW405" s="1"/>
      <c r="AX405" s="1"/>
      <c r="AY405" s="1"/>
      <c r="AZ405" s="1" t="s">
        <v>4</v>
      </c>
      <c r="BA405" s="1"/>
      <c r="BB405" s="1" t="s">
        <v>4</v>
      </c>
      <c r="BC405" s="1" t="s">
        <v>4</v>
      </c>
      <c r="BD405" s="1" t="s">
        <v>4</v>
      </c>
      <c r="BE405" s="1" t="s">
        <v>4</v>
      </c>
      <c r="BF405" s="1" t="s">
        <v>4</v>
      </c>
      <c r="BG405" s="1" t="s">
        <v>4</v>
      </c>
      <c r="BH405" s="1" t="s">
        <v>4</v>
      </c>
      <c r="BI405" s="1" t="s">
        <v>4</v>
      </c>
      <c r="BJ405" s="1" t="s">
        <v>4</v>
      </c>
      <c r="BK405" s="1" t="s">
        <v>4</v>
      </c>
      <c r="BL405" s="1" t="s">
        <v>4</v>
      </c>
      <c r="BM405" s="1" t="s">
        <v>4</v>
      </c>
      <c r="BN405" s="1" t="s">
        <v>4</v>
      </c>
      <c r="BO405" s="1" t="s">
        <v>4</v>
      </c>
      <c r="BP405" s="1" t="s">
        <v>4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498</v>
      </c>
      <c r="F409" t="s">
        <v>499</v>
      </c>
      <c r="G409" t="s">
        <v>500</v>
      </c>
      <c r="H409" t="s">
        <v>248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101986892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4</v>
      </c>
      <c r="BE409" t="s">
        <v>4</v>
      </c>
      <c r="BF409" t="s">
        <v>4</v>
      </c>
      <c r="BG409" t="s">
        <v>4</v>
      </c>
      <c r="BH409">
        <v>0</v>
      </c>
      <c r="BI409">
        <v>2</v>
      </c>
      <c r="BJ409" t="s">
        <v>501</v>
      </c>
      <c r="BM409">
        <v>332</v>
      </c>
      <c r="BN409">
        <v>0</v>
      </c>
      <c r="BO409" t="s">
        <v>499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4</v>
      </c>
      <c r="BZ409">
        <v>92</v>
      </c>
      <c r="CA409">
        <v>43</v>
      </c>
      <c r="CB409" t="s">
        <v>4</v>
      </c>
      <c r="CE409">
        <v>30</v>
      </c>
      <c r="CF409">
        <v>0</v>
      </c>
      <c r="CG409">
        <v>0</v>
      </c>
      <c r="CM409">
        <v>0</v>
      </c>
      <c r="CN409" t="s">
        <v>4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4</v>
      </c>
      <c r="DD409" t="s">
        <v>4</v>
      </c>
      <c r="DE409" t="s">
        <v>4</v>
      </c>
      <c r="DF409" t="s">
        <v>4</v>
      </c>
      <c r="DG409" t="s">
        <v>4</v>
      </c>
      <c r="DH409" t="s">
        <v>4</v>
      </c>
      <c r="DI409" t="s">
        <v>4</v>
      </c>
      <c r="DJ409" t="s">
        <v>4</v>
      </c>
      <c r="DK409" t="s">
        <v>4</v>
      </c>
      <c r="DL409" t="s">
        <v>4</v>
      </c>
      <c r="DM409" t="s">
        <v>4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248</v>
      </c>
      <c r="DW409" t="s">
        <v>248</v>
      </c>
      <c r="DX409">
        <v>100</v>
      </c>
      <c r="DZ409" t="s">
        <v>4</v>
      </c>
      <c r="EA409" t="s">
        <v>4</v>
      </c>
      <c r="EB409" t="s">
        <v>4</v>
      </c>
      <c r="EC409" t="s">
        <v>4</v>
      </c>
      <c r="EE409">
        <v>108958992</v>
      </c>
      <c r="EF409">
        <v>40</v>
      </c>
      <c r="EG409" t="s">
        <v>386</v>
      </c>
      <c r="EH409">
        <v>0</v>
      </c>
      <c r="EI409" t="s">
        <v>4</v>
      </c>
      <c r="EJ409">
        <v>2</v>
      </c>
      <c r="EK409">
        <v>332</v>
      </c>
      <c r="EL409" t="s">
        <v>502</v>
      </c>
      <c r="EM409" t="s">
        <v>503</v>
      </c>
      <c r="EO409" t="s">
        <v>4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4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4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4</v>
      </c>
      <c r="HF409" t="s">
        <v>4</v>
      </c>
      <c r="HM409" t="s">
        <v>4</v>
      </c>
      <c r="HN409" t="s">
        <v>4</v>
      </c>
      <c r="HO409" t="s">
        <v>4</v>
      </c>
      <c r="HP409" t="s">
        <v>4</v>
      </c>
      <c r="HQ409" t="s">
        <v>4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504</v>
      </c>
      <c r="F410" t="s">
        <v>505</v>
      </c>
      <c r="G410" t="s">
        <v>506</v>
      </c>
      <c r="H410" t="s">
        <v>507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101986892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4</v>
      </c>
      <c r="BE410" t="s">
        <v>4</v>
      </c>
      <c r="BF410" t="s">
        <v>4</v>
      </c>
      <c r="BG410" t="s">
        <v>4</v>
      </c>
      <c r="BH410">
        <v>0</v>
      </c>
      <c r="BI410">
        <v>2</v>
      </c>
      <c r="BJ410" t="s">
        <v>508</v>
      </c>
      <c r="BM410">
        <v>332</v>
      </c>
      <c r="BN410">
        <v>0</v>
      </c>
      <c r="BO410" t="s">
        <v>505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4</v>
      </c>
      <c r="BZ410">
        <v>92</v>
      </c>
      <c r="CA410">
        <v>43</v>
      </c>
      <c r="CB410" t="s">
        <v>4</v>
      </c>
      <c r="CE410">
        <v>30</v>
      </c>
      <c r="CF410">
        <v>0</v>
      </c>
      <c r="CG410">
        <v>0</v>
      </c>
      <c r="CM410">
        <v>0</v>
      </c>
      <c r="CN410" t="s">
        <v>4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4</v>
      </c>
      <c r="DD410" t="s">
        <v>4</v>
      </c>
      <c r="DE410" t="s">
        <v>4</v>
      </c>
      <c r="DF410" t="s">
        <v>4</v>
      </c>
      <c r="DG410" t="s">
        <v>4</v>
      </c>
      <c r="DH410" t="s">
        <v>4</v>
      </c>
      <c r="DI410" t="s">
        <v>4</v>
      </c>
      <c r="DJ410" t="s">
        <v>4</v>
      </c>
      <c r="DK410" t="s">
        <v>4</v>
      </c>
      <c r="DL410" t="s">
        <v>4</v>
      </c>
      <c r="DM410" t="s">
        <v>4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507</v>
      </c>
      <c r="DW410" t="s">
        <v>507</v>
      </c>
      <c r="DX410">
        <v>10</v>
      </c>
      <c r="DZ410" t="s">
        <v>4</v>
      </c>
      <c r="EA410" t="s">
        <v>4</v>
      </c>
      <c r="EB410" t="s">
        <v>4</v>
      </c>
      <c r="EC410" t="s">
        <v>4</v>
      </c>
      <c r="EE410">
        <v>108958992</v>
      </c>
      <c r="EF410">
        <v>40</v>
      </c>
      <c r="EG410" t="s">
        <v>386</v>
      </c>
      <c r="EH410">
        <v>0</v>
      </c>
      <c r="EI410" t="s">
        <v>4</v>
      </c>
      <c r="EJ410">
        <v>2</v>
      </c>
      <c r="EK410">
        <v>332</v>
      </c>
      <c r="EL410" t="s">
        <v>502</v>
      </c>
      <c r="EM410" t="s">
        <v>503</v>
      </c>
      <c r="EO410" t="s">
        <v>4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4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4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4</v>
      </c>
      <c r="HF410" t="s">
        <v>4</v>
      </c>
      <c r="HM410" t="s">
        <v>4</v>
      </c>
      <c r="HN410" t="s">
        <v>4</v>
      </c>
      <c r="HO410" t="s">
        <v>4</v>
      </c>
      <c r="HP410" t="s">
        <v>4</v>
      </c>
      <c r="HQ410" t="s">
        <v>4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509</v>
      </c>
      <c r="F411" t="s">
        <v>510</v>
      </c>
      <c r="G411" t="s">
        <v>511</v>
      </c>
      <c r="H411" t="s">
        <v>248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101986892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4</v>
      </c>
      <c r="BE411" t="s">
        <v>4</v>
      </c>
      <c r="BF411" t="s">
        <v>4</v>
      </c>
      <c r="BG411" t="s">
        <v>4</v>
      </c>
      <c r="BH411">
        <v>0</v>
      </c>
      <c r="BI411">
        <v>2</v>
      </c>
      <c r="BJ411" t="s">
        <v>512</v>
      </c>
      <c r="BM411">
        <v>332</v>
      </c>
      <c r="BN411">
        <v>0</v>
      </c>
      <c r="BO411" t="s">
        <v>510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4</v>
      </c>
      <c r="BZ411">
        <v>92</v>
      </c>
      <c r="CA411">
        <v>43</v>
      </c>
      <c r="CB411" t="s">
        <v>4</v>
      </c>
      <c r="CE411">
        <v>30</v>
      </c>
      <c r="CF411">
        <v>0</v>
      </c>
      <c r="CG411">
        <v>0</v>
      </c>
      <c r="CM411">
        <v>0</v>
      </c>
      <c r="CN411" t="s">
        <v>4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4</v>
      </c>
      <c r="DD411" t="s">
        <v>4</v>
      </c>
      <c r="DE411" t="s">
        <v>4</v>
      </c>
      <c r="DF411" t="s">
        <v>4</v>
      </c>
      <c r="DG411" t="s">
        <v>4</v>
      </c>
      <c r="DH411" t="s">
        <v>4</v>
      </c>
      <c r="DI411" t="s">
        <v>4</v>
      </c>
      <c r="DJ411" t="s">
        <v>4</v>
      </c>
      <c r="DK411" t="s">
        <v>4</v>
      </c>
      <c r="DL411" t="s">
        <v>4</v>
      </c>
      <c r="DM411" t="s">
        <v>4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248</v>
      </c>
      <c r="DW411" t="s">
        <v>248</v>
      </c>
      <c r="DX411">
        <v>100</v>
      </c>
      <c r="DZ411" t="s">
        <v>4</v>
      </c>
      <c r="EA411" t="s">
        <v>4</v>
      </c>
      <c r="EB411" t="s">
        <v>4</v>
      </c>
      <c r="EC411" t="s">
        <v>4</v>
      </c>
      <c r="EE411">
        <v>108958992</v>
      </c>
      <c r="EF411">
        <v>40</v>
      </c>
      <c r="EG411" t="s">
        <v>386</v>
      </c>
      <c r="EH411">
        <v>0</v>
      </c>
      <c r="EI411" t="s">
        <v>4</v>
      </c>
      <c r="EJ411">
        <v>2</v>
      </c>
      <c r="EK411">
        <v>332</v>
      </c>
      <c r="EL411" t="s">
        <v>502</v>
      </c>
      <c r="EM411" t="s">
        <v>503</v>
      </c>
      <c r="EO411" t="s">
        <v>4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4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4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4</v>
      </c>
      <c r="HF411" t="s">
        <v>4</v>
      </c>
      <c r="HM411" t="s">
        <v>4</v>
      </c>
      <c r="HN411" t="s">
        <v>4</v>
      </c>
      <c r="HO411" t="s">
        <v>4</v>
      </c>
      <c r="HP411" t="s">
        <v>4</v>
      </c>
      <c r="HQ411" t="s">
        <v>4</v>
      </c>
      <c r="IK411">
        <v>0</v>
      </c>
    </row>
    <row r="412" spans="1:245" x14ac:dyDescent="0.2">
      <c r="A412">
        <v>17</v>
      </c>
      <c r="B412">
        <v>1</v>
      </c>
      <c r="E412" t="s">
        <v>513</v>
      </c>
      <c r="F412" t="s">
        <v>514</v>
      </c>
      <c r="G412" t="s">
        <v>515</v>
      </c>
      <c r="H412" t="s">
        <v>516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101986892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4</v>
      </c>
      <c r="BE412" t="s">
        <v>4</v>
      </c>
      <c r="BF412" t="s">
        <v>4</v>
      </c>
      <c r="BG412" t="s">
        <v>4</v>
      </c>
      <c r="BH412">
        <v>3</v>
      </c>
      <c r="BI412">
        <v>2</v>
      </c>
      <c r="BJ412" t="s">
        <v>517</v>
      </c>
      <c r="BM412">
        <v>1618</v>
      </c>
      <c r="BN412">
        <v>0</v>
      </c>
      <c r="BO412" t="s">
        <v>514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4</v>
      </c>
      <c r="BZ412">
        <v>0</v>
      </c>
      <c r="CA412">
        <v>0</v>
      </c>
      <c r="CB412" t="s">
        <v>4</v>
      </c>
      <c r="CE412">
        <v>30</v>
      </c>
      <c r="CF412">
        <v>0</v>
      </c>
      <c r="CG412">
        <v>0</v>
      </c>
      <c r="CM412">
        <v>0</v>
      </c>
      <c r="CN412" t="s">
        <v>4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4</v>
      </c>
      <c r="DD412" t="s">
        <v>4</v>
      </c>
      <c r="DE412" t="s">
        <v>4</v>
      </c>
      <c r="DF412" t="s">
        <v>4</v>
      </c>
      <c r="DG412" t="s">
        <v>4</v>
      </c>
      <c r="DH412" t="s">
        <v>4</v>
      </c>
      <c r="DI412" t="s">
        <v>4</v>
      </c>
      <c r="DJ412" t="s">
        <v>4</v>
      </c>
      <c r="DK412" t="s">
        <v>4</v>
      </c>
      <c r="DL412" t="s">
        <v>4</v>
      </c>
      <c r="DM412" t="s">
        <v>4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516</v>
      </c>
      <c r="DW412" t="s">
        <v>516</v>
      </c>
      <c r="DX412">
        <v>1000</v>
      </c>
      <c r="DZ412" t="s">
        <v>4</v>
      </c>
      <c r="EA412" t="s">
        <v>4</v>
      </c>
      <c r="EB412" t="s">
        <v>4</v>
      </c>
      <c r="EC412" t="s">
        <v>4</v>
      </c>
      <c r="EE412">
        <v>108960278</v>
      </c>
      <c r="EF412">
        <v>201</v>
      </c>
      <c r="EG412" t="s">
        <v>518</v>
      </c>
      <c r="EH412">
        <v>0</v>
      </c>
      <c r="EI412" t="s">
        <v>4</v>
      </c>
      <c r="EJ412">
        <v>2</v>
      </c>
      <c r="EK412">
        <v>1618</v>
      </c>
      <c r="EL412" t="s">
        <v>519</v>
      </c>
      <c r="EM412" t="s">
        <v>520</v>
      </c>
      <c r="EO412" t="s">
        <v>4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4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4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4</v>
      </c>
      <c r="HF412" t="s">
        <v>4</v>
      </c>
      <c r="HM412" t="s">
        <v>4</v>
      </c>
      <c r="HN412" t="s">
        <v>4</v>
      </c>
      <c r="HO412" t="s">
        <v>4</v>
      </c>
      <c r="HP412" t="s">
        <v>4</v>
      </c>
      <c r="HQ412" t="s">
        <v>4</v>
      </c>
      <c r="IK412">
        <v>0</v>
      </c>
    </row>
    <row r="413" spans="1:245" x14ac:dyDescent="0.2">
      <c r="A413">
        <v>17</v>
      </c>
      <c r="B413">
        <v>1</v>
      </c>
      <c r="E413" t="s">
        <v>521</v>
      </c>
      <c r="F413" t="s">
        <v>522</v>
      </c>
      <c r="G413" t="s">
        <v>523</v>
      </c>
      <c r="H413" t="s">
        <v>182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101986892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4</v>
      </c>
      <c r="BE413" t="s">
        <v>4</v>
      </c>
      <c r="BF413" t="s">
        <v>4</v>
      </c>
      <c r="BG413" t="s">
        <v>4</v>
      </c>
      <c r="BH413">
        <v>3</v>
      </c>
      <c r="BI413">
        <v>2</v>
      </c>
      <c r="BJ413" t="s">
        <v>524</v>
      </c>
      <c r="BM413">
        <v>1618</v>
      </c>
      <c r="BN413">
        <v>0</v>
      </c>
      <c r="BO413" t="s">
        <v>522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4</v>
      </c>
      <c r="BZ413">
        <v>0</v>
      </c>
      <c r="CA413">
        <v>0</v>
      </c>
      <c r="CB413" t="s">
        <v>4</v>
      </c>
      <c r="CE413">
        <v>30</v>
      </c>
      <c r="CF413">
        <v>0</v>
      </c>
      <c r="CG413">
        <v>0</v>
      </c>
      <c r="CM413">
        <v>0</v>
      </c>
      <c r="CN413" t="s">
        <v>4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4</v>
      </c>
      <c r="DD413" t="s">
        <v>4</v>
      </c>
      <c r="DE413" t="s">
        <v>4</v>
      </c>
      <c r="DF413" t="s">
        <v>4</v>
      </c>
      <c r="DG413" t="s">
        <v>4</v>
      </c>
      <c r="DH413" t="s">
        <v>4</v>
      </c>
      <c r="DI413" t="s">
        <v>4</v>
      </c>
      <c r="DJ413" t="s">
        <v>4</v>
      </c>
      <c r="DK413" t="s">
        <v>4</v>
      </c>
      <c r="DL413" t="s">
        <v>4</v>
      </c>
      <c r="DM413" t="s">
        <v>4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182</v>
      </c>
      <c r="DW413" t="s">
        <v>182</v>
      </c>
      <c r="DX413">
        <v>1</v>
      </c>
      <c r="DZ413" t="s">
        <v>4</v>
      </c>
      <c r="EA413" t="s">
        <v>4</v>
      </c>
      <c r="EB413" t="s">
        <v>4</v>
      </c>
      <c r="EC413" t="s">
        <v>4</v>
      </c>
      <c r="EE413">
        <v>108960278</v>
      </c>
      <c r="EF413">
        <v>201</v>
      </c>
      <c r="EG413" t="s">
        <v>518</v>
      </c>
      <c r="EH413">
        <v>0</v>
      </c>
      <c r="EI413" t="s">
        <v>4</v>
      </c>
      <c r="EJ413">
        <v>2</v>
      </c>
      <c r="EK413">
        <v>1618</v>
      </c>
      <c r="EL413" t="s">
        <v>519</v>
      </c>
      <c r="EM413" t="s">
        <v>520</v>
      </c>
      <c r="EO413" t="s">
        <v>4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4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4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4</v>
      </c>
      <c r="HF413" t="s">
        <v>4</v>
      </c>
      <c r="HM413" t="s">
        <v>4</v>
      </c>
      <c r="HN413" t="s">
        <v>4</v>
      </c>
      <c r="HO413" t="s">
        <v>4</v>
      </c>
      <c r="HP413" t="s">
        <v>4</v>
      </c>
      <c r="HQ413" t="s">
        <v>4</v>
      </c>
      <c r="IK413">
        <v>0</v>
      </c>
    </row>
    <row r="414" spans="1:245" x14ac:dyDescent="0.2">
      <c r="A414">
        <v>17</v>
      </c>
      <c r="B414">
        <v>1</v>
      </c>
      <c r="E414" t="s">
        <v>525</v>
      </c>
      <c r="F414" t="s">
        <v>526</v>
      </c>
      <c r="G414" t="s">
        <v>527</v>
      </c>
      <c r="H414" t="s">
        <v>182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101986892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4</v>
      </c>
      <c r="BE414" t="s">
        <v>4</v>
      </c>
      <c r="BF414" t="s">
        <v>4</v>
      </c>
      <c r="BG414" t="s">
        <v>4</v>
      </c>
      <c r="BH414">
        <v>3</v>
      </c>
      <c r="BI414">
        <v>2</v>
      </c>
      <c r="BJ414" t="s">
        <v>528</v>
      </c>
      <c r="BM414">
        <v>1618</v>
      </c>
      <c r="BN414">
        <v>0</v>
      </c>
      <c r="BO414" t="s">
        <v>526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4</v>
      </c>
      <c r="BZ414">
        <v>0</v>
      </c>
      <c r="CA414">
        <v>0</v>
      </c>
      <c r="CB414" t="s">
        <v>4</v>
      </c>
      <c r="CE414">
        <v>30</v>
      </c>
      <c r="CF414">
        <v>0</v>
      </c>
      <c r="CG414">
        <v>0</v>
      </c>
      <c r="CM414">
        <v>0</v>
      </c>
      <c r="CN414" t="s">
        <v>4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4</v>
      </c>
      <c r="DD414" t="s">
        <v>4</v>
      </c>
      <c r="DE414" t="s">
        <v>4</v>
      </c>
      <c r="DF414" t="s">
        <v>4</v>
      </c>
      <c r="DG414" t="s">
        <v>4</v>
      </c>
      <c r="DH414" t="s">
        <v>4</v>
      </c>
      <c r="DI414" t="s">
        <v>4</v>
      </c>
      <c r="DJ414" t="s">
        <v>4</v>
      </c>
      <c r="DK414" t="s">
        <v>4</v>
      </c>
      <c r="DL414" t="s">
        <v>4</v>
      </c>
      <c r="DM414" t="s">
        <v>4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182</v>
      </c>
      <c r="DW414" t="s">
        <v>182</v>
      </c>
      <c r="DX414">
        <v>1</v>
      </c>
      <c r="DZ414" t="s">
        <v>4</v>
      </c>
      <c r="EA414" t="s">
        <v>4</v>
      </c>
      <c r="EB414" t="s">
        <v>4</v>
      </c>
      <c r="EC414" t="s">
        <v>4</v>
      </c>
      <c r="EE414">
        <v>108960278</v>
      </c>
      <c r="EF414">
        <v>201</v>
      </c>
      <c r="EG414" t="s">
        <v>518</v>
      </c>
      <c r="EH414">
        <v>0</v>
      </c>
      <c r="EI414" t="s">
        <v>4</v>
      </c>
      <c r="EJ414">
        <v>2</v>
      </c>
      <c r="EK414">
        <v>1618</v>
      </c>
      <c r="EL414" t="s">
        <v>519</v>
      </c>
      <c r="EM414" t="s">
        <v>520</v>
      </c>
      <c r="EO414" t="s">
        <v>4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4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4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4</v>
      </c>
      <c r="HF414" t="s">
        <v>4</v>
      </c>
      <c r="HM414" t="s">
        <v>4</v>
      </c>
      <c r="HN414" t="s">
        <v>4</v>
      </c>
      <c r="HO414" t="s">
        <v>4</v>
      </c>
      <c r="HP414" t="s">
        <v>4</v>
      </c>
      <c r="HQ414" t="s">
        <v>4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ROUND(SUMIF(AA409:AA414,"=101986892",O409:O414),2)</f>
        <v>58878.95</v>
      </c>
      <c r="AC416" s="2">
        <f>ROUND(SUMIF(AA409:AA414,"=101986892",P409:P414),2)</f>
        <v>35880.120000000003</v>
      </c>
      <c r="AD416" s="2">
        <f>ROUND(SUMIF(AA409:AA414,"=101986892",Q409:Q414),2)</f>
        <v>2401.2600000000002</v>
      </c>
      <c r="AE416" s="2">
        <f>ROUND(SUMIF(AA409:AA414,"=101986892",R409:R414),2)</f>
        <v>649.67999999999995</v>
      </c>
      <c r="AF416" s="2">
        <f>ROUND(SUMIF(AA409:AA414,"=101986892",S409:S414),2)</f>
        <v>20597.57</v>
      </c>
      <c r="AG416" s="2">
        <f>ROUND(SUMIF(AA409:AA414,"=101986892",T409:T414),2)</f>
        <v>0</v>
      </c>
      <c r="AH416" s="2">
        <f>SUMIF(AA409:AA414,"=101986892",U409:U414)</f>
        <v>64.103226000000006</v>
      </c>
      <c r="AI416" s="2">
        <f>SUMIF(AA409:AA414,"=101986892",V409:V414)</f>
        <v>0</v>
      </c>
      <c r="AJ416" s="2">
        <f>ROUND(SUMIF(AA409:AA414,"=101986892",W409:W414),2)</f>
        <v>0</v>
      </c>
      <c r="AK416" s="2">
        <f>ROUND(SUMIF(AA409:AA414,"=101986892",X409:X414),2)</f>
        <v>18949.759999999998</v>
      </c>
      <c r="AL416" s="2">
        <f>ROUND(SUMIF(AA409:AA414,"=101986892",Y409:Y414),2)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ROUND(SUMIF(AA409:AA414,"=101986892",FQ409:FQ414),2)</f>
        <v>0</v>
      </c>
      <c r="BY416" s="2">
        <f>ROUND(SUMIF(AA409:AA414,"=101986892",FR409:FR414),2)</f>
        <v>0</v>
      </c>
      <c r="BZ416" s="2">
        <f>ROUND(SUMIF(AA409:AA414,"=101986892",GL409:GL414),2)</f>
        <v>0</v>
      </c>
      <c r="CA416" s="2">
        <f>ROUND(SUMIF(AA409:AA414,"=101986892",GM409:GM414),2)</f>
        <v>87725.16</v>
      </c>
      <c r="CB416" s="2">
        <f>ROUND(SUMIF(AA409:AA414,"=101986892",GN409:GN414),2)</f>
        <v>0</v>
      </c>
      <c r="CC416" s="2">
        <f>ROUND(SUMIF(AA409:AA414,"=101986892",GO409:GO414),2)</f>
        <v>87725.16</v>
      </c>
      <c r="CD416" s="2">
        <f>ROUND(SUMIF(AA409:AA414,"=101986892",GP409:GP414),2)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ROUND(SUMIF(AA409:AA414,"=101986892",GX409:GX414),2)</f>
        <v>0</v>
      </c>
      <c r="CK416" s="2">
        <f>ROUND(SUMIF(AA409:AA414,"=101986892",GY409:GY414),2)</f>
        <v>0</v>
      </c>
      <c r="CL416" s="2">
        <f>ROUND(SUMIF(AA409:AA414,"=101986892",GZ409:GZ414),2)</f>
        <v>0</v>
      </c>
      <c r="CM416" s="2">
        <f>ROUND(SUMIF(AA409:AA414,"=101986892",HD409:HD414),2)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117</v>
      </c>
      <c r="H418" s="4" t="s">
        <v>118</v>
      </c>
      <c r="I418" s="4"/>
      <c r="J418" s="4"/>
      <c r="K418" s="4">
        <v>201</v>
      </c>
      <c r="L418" s="4">
        <v>1</v>
      </c>
      <c r="M418" s="4">
        <v>3</v>
      </c>
      <c r="N418" s="4" t="s">
        <v>4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119</v>
      </c>
      <c r="H419" s="4" t="s">
        <v>120</v>
      </c>
      <c r="I419" s="4"/>
      <c r="J419" s="4"/>
      <c r="K419" s="4">
        <v>202</v>
      </c>
      <c r="L419" s="4">
        <v>2</v>
      </c>
      <c r="M419" s="4">
        <v>3</v>
      </c>
      <c r="N419" s="4" t="s">
        <v>4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121</v>
      </c>
      <c r="H420" s="4" t="s">
        <v>122</v>
      </c>
      <c r="I420" s="4"/>
      <c r="J420" s="4"/>
      <c r="K420" s="4">
        <v>222</v>
      </c>
      <c r="L420" s="4">
        <v>3</v>
      </c>
      <c r="M420" s="4">
        <v>3</v>
      </c>
      <c r="N420" s="4" t="s">
        <v>4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123</v>
      </c>
      <c r="H421" s="4" t="s">
        <v>124</v>
      </c>
      <c r="I421" s="4"/>
      <c r="J421" s="4"/>
      <c r="K421" s="4">
        <v>225</v>
      </c>
      <c r="L421" s="4">
        <v>4</v>
      </c>
      <c r="M421" s="4">
        <v>3</v>
      </c>
      <c r="N421" s="4" t="s">
        <v>4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125</v>
      </c>
      <c r="H422" s="4" t="s">
        <v>126</v>
      </c>
      <c r="I422" s="4"/>
      <c r="J422" s="4"/>
      <c r="K422" s="4">
        <v>226</v>
      </c>
      <c r="L422" s="4">
        <v>5</v>
      </c>
      <c r="M422" s="4">
        <v>3</v>
      </c>
      <c r="N422" s="4" t="s">
        <v>4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127</v>
      </c>
      <c r="H423" s="4" t="s">
        <v>128</v>
      </c>
      <c r="I423" s="4"/>
      <c r="J423" s="4"/>
      <c r="K423" s="4">
        <v>227</v>
      </c>
      <c r="L423" s="4">
        <v>6</v>
      </c>
      <c r="M423" s="4">
        <v>3</v>
      </c>
      <c r="N423" s="4" t="s">
        <v>4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129</v>
      </c>
      <c r="H424" s="4" t="s">
        <v>130</v>
      </c>
      <c r="I424" s="4"/>
      <c r="J424" s="4"/>
      <c r="K424" s="4">
        <v>228</v>
      </c>
      <c r="L424" s="4">
        <v>7</v>
      </c>
      <c r="M424" s="4">
        <v>3</v>
      </c>
      <c r="N424" s="4" t="s">
        <v>4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131</v>
      </c>
      <c r="H425" s="4" t="s">
        <v>132</v>
      </c>
      <c r="I425" s="4"/>
      <c r="J425" s="4"/>
      <c r="K425" s="4">
        <v>216</v>
      </c>
      <c r="L425" s="4">
        <v>8</v>
      </c>
      <c r="M425" s="4">
        <v>3</v>
      </c>
      <c r="N425" s="4" t="s">
        <v>4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133</v>
      </c>
      <c r="H426" s="4" t="s">
        <v>134</v>
      </c>
      <c r="I426" s="4"/>
      <c r="J426" s="4"/>
      <c r="K426" s="4">
        <v>223</v>
      </c>
      <c r="L426" s="4">
        <v>9</v>
      </c>
      <c r="M426" s="4">
        <v>3</v>
      </c>
      <c r="N426" s="4" t="s">
        <v>4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135</v>
      </c>
      <c r="H427" s="4" t="s">
        <v>136</v>
      </c>
      <c r="I427" s="4"/>
      <c r="J427" s="4"/>
      <c r="K427" s="4">
        <v>229</v>
      </c>
      <c r="L427" s="4">
        <v>10</v>
      </c>
      <c r="M427" s="4">
        <v>3</v>
      </c>
      <c r="N427" s="4" t="s">
        <v>4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137</v>
      </c>
      <c r="H428" s="4" t="s">
        <v>138</v>
      </c>
      <c r="I428" s="4"/>
      <c r="J428" s="4"/>
      <c r="K428" s="4">
        <v>203</v>
      </c>
      <c r="L428" s="4">
        <v>11</v>
      </c>
      <c r="M428" s="4">
        <v>3</v>
      </c>
      <c r="N428" s="4" t="s">
        <v>4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139</v>
      </c>
      <c r="H429" s="4" t="s">
        <v>140</v>
      </c>
      <c r="I429" s="4"/>
      <c r="J429" s="4"/>
      <c r="K429" s="4">
        <v>231</v>
      </c>
      <c r="L429" s="4">
        <v>12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141</v>
      </c>
      <c r="H430" s="4" t="s">
        <v>142</v>
      </c>
      <c r="I430" s="4"/>
      <c r="J430" s="4"/>
      <c r="K430" s="4">
        <v>204</v>
      </c>
      <c r="L430" s="4">
        <v>13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143</v>
      </c>
      <c r="H431" s="4" t="s">
        <v>144</v>
      </c>
      <c r="I431" s="4"/>
      <c r="J431" s="4"/>
      <c r="K431" s="4">
        <v>205</v>
      </c>
      <c r="L431" s="4">
        <v>14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145</v>
      </c>
      <c r="H432" s="4" t="s">
        <v>146</v>
      </c>
      <c r="I432" s="4"/>
      <c r="J432" s="4"/>
      <c r="K432" s="4">
        <v>232</v>
      </c>
      <c r="L432" s="4">
        <v>15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147</v>
      </c>
      <c r="H433" s="4" t="s">
        <v>148</v>
      </c>
      <c r="I433" s="4"/>
      <c r="J433" s="4"/>
      <c r="K433" s="4">
        <v>214</v>
      </c>
      <c r="L433" s="4">
        <v>16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149</v>
      </c>
      <c r="H434" s="4" t="s">
        <v>150</v>
      </c>
      <c r="I434" s="4"/>
      <c r="J434" s="4"/>
      <c r="K434" s="4">
        <v>215</v>
      </c>
      <c r="L434" s="4">
        <v>17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151</v>
      </c>
      <c r="H435" s="4" t="s">
        <v>152</v>
      </c>
      <c r="I435" s="4"/>
      <c r="J435" s="4"/>
      <c r="K435" s="4">
        <v>217</v>
      </c>
      <c r="L435" s="4">
        <v>18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153</v>
      </c>
      <c r="H436" s="4" t="s">
        <v>154</v>
      </c>
      <c r="I436" s="4"/>
      <c r="J436" s="4"/>
      <c r="K436" s="4">
        <v>230</v>
      </c>
      <c r="L436" s="4">
        <v>19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155</v>
      </c>
      <c r="H437" s="4" t="s">
        <v>156</v>
      </c>
      <c r="I437" s="4"/>
      <c r="J437" s="4"/>
      <c r="K437" s="4">
        <v>206</v>
      </c>
      <c r="L437" s="4">
        <v>20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157</v>
      </c>
      <c r="H438" s="4" t="s">
        <v>158</v>
      </c>
      <c r="I438" s="4"/>
      <c r="J438" s="4"/>
      <c r="K438" s="4">
        <v>207</v>
      </c>
      <c r="L438" s="4">
        <v>21</v>
      </c>
      <c r="M438" s="4">
        <v>3</v>
      </c>
      <c r="N438" s="4" t="s">
        <v>4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159</v>
      </c>
      <c r="H439" s="4" t="s">
        <v>160</v>
      </c>
      <c r="I439" s="4"/>
      <c r="J439" s="4"/>
      <c r="K439" s="4">
        <v>208</v>
      </c>
      <c r="L439" s="4">
        <v>22</v>
      </c>
      <c r="M439" s="4">
        <v>3</v>
      </c>
      <c r="N439" s="4" t="s">
        <v>4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161</v>
      </c>
      <c r="H440" s="4" t="s">
        <v>162</v>
      </c>
      <c r="I440" s="4"/>
      <c r="J440" s="4"/>
      <c r="K440" s="4">
        <v>209</v>
      </c>
      <c r="L440" s="4">
        <v>23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163</v>
      </c>
      <c r="H441" s="4" t="s">
        <v>164</v>
      </c>
      <c r="I441" s="4"/>
      <c r="J441" s="4"/>
      <c r="K441" s="4">
        <v>233</v>
      </c>
      <c r="L441" s="4">
        <v>24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165</v>
      </c>
      <c r="H442" s="4" t="s">
        <v>166</v>
      </c>
      <c r="I442" s="4"/>
      <c r="J442" s="4"/>
      <c r="K442" s="4">
        <v>210</v>
      </c>
      <c r="L442" s="4">
        <v>25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167</v>
      </c>
      <c r="H443" s="4" t="s">
        <v>168</v>
      </c>
      <c r="I443" s="4"/>
      <c r="J443" s="4"/>
      <c r="K443" s="4">
        <v>211</v>
      </c>
      <c r="L443" s="4">
        <v>26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169</v>
      </c>
      <c r="H444" s="4" t="s">
        <v>170</v>
      </c>
      <c r="I444" s="4"/>
      <c r="J444" s="4"/>
      <c r="K444" s="4">
        <v>224</v>
      </c>
      <c r="L444" s="4">
        <v>27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ROUND(SUMIF(AA306:AA320,"=101986892",O306:O320),2)</f>
        <v>126029.89</v>
      </c>
      <c r="AC446" s="2">
        <f>ROUND(SUMIF(AA306:AA320,"=101986892",P306:P320),2)</f>
        <v>6171.36</v>
      </c>
      <c r="AD446" s="2">
        <f>ROUND(SUMIF(AA306:AA320,"=101986892",Q306:Q320),2)</f>
        <v>36886.11</v>
      </c>
      <c r="AE446" s="2">
        <f>ROUND(SUMIF(AA306:AA320,"=101986892",R306:R320),2)</f>
        <v>16594.490000000002</v>
      </c>
      <c r="AF446" s="2">
        <f>ROUND(SUMIF(AA306:AA320,"=101986892",S306:S320),2)</f>
        <v>82972.42</v>
      </c>
      <c r="AG446" s="2">
        <f>ROUND(SUMIF(AA306:AA320,"=101986892",T306:T320),2)</f>
        <v>0</v>
      </c>
      <c r="AH446" s="2">
        <f>SUMIF(AA306:AA320,"=101986892",U306:U320)</f>
        <v>256.86563899999993</v>
      </c>
      <c r="AI446" s="2">
        <f>SUMIF(AA306:AA320,"=101986892",V306:V320)</f>
        <v>0</v>
      </c>
      <c r="AJ446" s="2">
        <f>ROUND(SUMIF(AA306:AA320,"=101986892",W306:W320),2)</f>
        <v>0</v>
      </c>
      <c r="AK446" s="2">
        <f>ROUND(SUMIF(AA306:AA320,"=101986892",X306:X320),2)</f>
        <v>76334.64</v>
      </c>
      <c r="AL446" s="2">
        <f>ROUND(SUMIF(AA306:AA320,"=101986892",Y306:Y320),2)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ROUND(SUMIF(AA306:AA320,"=101986892",FQ306:FQ320),2)</f>
        <v>0</v>
      </c>
      <c r="BY446" s="2">
        <f>ROUND(SUMIF(AA306:AA320,"=101986892",FR306:FR320),2)</f>
        <v>0</v>
      </c>
      <c r="BZ446" s="2">
        <f>ROUND(SUMIF(AA306:AA320,"=101986892",GL306:GL320),2)</f>
        <v>0</v>
      </c>
      <c r="CA446" s="2">
        <f>ROUND(SUMIF(AA306:AA320,"=101986892",GM306:GM320),2)</f>
        <v>264593.87</v>
      </c>
      <c r="CB446" s="2">
        <f>ROUND(SUMIF(AA306:AA320,"=101986892",GN306:GN320),2)</f>
        <v>0</v>
      </c>
      <c r="CC446" s="2">
        <f>ROUND(SUMIF(AA306:AA320,"=101986892",GO306:GO320),2)</f>
        <v>264593.87</v>
      </c>
      <c r="CD446" s="2">
        <f>ROUND(SUMIF(AA306:AA320,"=101986892",GP306:GP320),2)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ROUND(SUMIF(AA306:AA320,"=101986892",GX306:GX320),2)</f>
        <v>0</v>
      </c>
      <c r="CK446" s="2">
        <f>ROUND(SUMIF(AA306:AA320,"=101986892",GY306:GY320),2)</f>
        <v>0</v>
      </c>
      <c r="CL446" s="2">
        <f>ROUND(SUMIF(AA306:AA320,"=101986892",GZ306:GZ320),2)</f>
        <v>0</v>
      </c>
      <c r="CM446" s="2">
        <f>ROUND(SUMIF(AA306:AA320,"=101986892",HD306:HD320),2)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117</v>
      </c>
      <c r="H448" s="4" t="s">
        <v>118</v>
      </c>
      <c r="I448" s="4"/>
      <c r="J448" s="4"/>
      <c r="K448" s="4">
        <v>201</v>
      </c>
      <c r="L448" s="4">
        <v>1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119</v>
      </c>
      <c r="H449" s="4" t="s">
        <v>120</v>
      </c>
      <c r="I449" s="4"/>
      <c r="J449" s="4"/>
      <c r="K449" s="4">
        <v>202</v>
      </c>
      <c r="L449" s="4">
        <v>2</v>
      </c>
      <c r="M449" s="4">
        <v>3</v>
      </c>
      <c r="N449" s="4" t="s">
        <v>4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121</v>
      </c>
      <c r="H450" s="4" t="s">
        <v>122</v>
      </c>
      <c r="I450" s="4"/>
      <c r="J450" s="4"/>
      <c r="K450" s="4">
        <v>222</v>
      </c>
      <c r="L450" s="4">
        <v>3</v>
      </c>
      <c r="M450" s="4">
        <v>3</v>
      </c>
      <c r="N450" s="4" t="s">
        <v>4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123</v>
      </c>
      <c r="H451" s="4" t="s">
        <v>124</v>
      </c>
      <c r="I451" s="4"/>
      <c r="J451" s="4"/>
      <c r="K451" s="4">
        <v>225</v>
      </c>
      <c r="L451" s="4">
        <v>4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125</v>
      </c>
      <c r="H452" s="4" t="s">
        <v>126</v>
      </c>
      <c r="I452" s="4"/>
      <c r="J452" s="4"/>
      <c r="K452" s="4">
        <v>226</v>
      </c>
      <c r="L452" s="4">
        <v>5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127</v>
      </c>
      <c r="H453" s="4" t="s">
        <v>128</v>
      </c>
      <c r="I453" s="4"/>
      <c r="J453" s="4"/>
      <c r="K453" s="4">
        <v>227</v>
      </c>
      <c r="L453" s="4">
        <v>6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129</v>
      </c>
      <c r="H454" s="4" t="s">
        <v>130</v>
      </c>
      <c r="I454" s="4"/>
      <c r="J454" s="4"/>
      <c r="K454" s="4">
        <v>228</v>
      </c>
      <c r="L454" s="4">
        <v>7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131</v>
      </c>
      <c r="H455" s="4" t="s">
        <v>132</v>
      </c>
      <c r="I455" s="4"/>
      <c r="J455" s="4"/>
      <c r="K455" s="4">
        <v>216</v>
      </c>
      <c r="L455" s="4">
        <v>8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133</v>
      </c>
      <c r="H456" s="4" t="s">
        <v>134</v>
      </c>
      <c r="I456" s="4"/>
      <c r="J456" s="4"/>
      <c r="K456" s="4">
        <v>223</v>
      </c>
      <c r="L456" s="4">
        <v>9</v>
      </c>
      <c r="M456" s="4">
        <v>3</v>
      </c>
      <c r="N456" s="4" t="s">
        <v>4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135</v>
      </c>
      <c r="H457" s="4" t="s">
        <v>136</v>
      </c>
      <c r="I457" s="4"/>
      <c r="J457" s="4"/>
      <c r="K457" s="4">
        <v>229</v>
      </c>
      <c r="L457" s="4">
        <v>10</v>
      </c>
      <c r="M457" s="4">
        <v>3</v>
      </c>
      <c r="N457" s="4" t="s">
        <v>4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137</v>
      </c>
      <c r="H458" s="4" t="s">
        <v>138</v>
      </c>
      <c r="I458" s="4"/>
      <c r="J458" s="4"/>
      <c r="K458" s="4">
        <v>203</v>
      </c>
      <c r="L458" s="4">
        <v>11</v>
      </c>
      <c r="M458" s="4">
        <v>3</v>
      </c>
      <c r="N458" s="4" t="s">
        <v>4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139</v>
      </c>
      <c r="H459" s="4" t="s">
        <v>140</v>
      </c>
      <c r="I459" s="4"/>
      <c r="J459" s="4"/>
      <c r="K459" s="4">
        <v>231</v>
      </c>
      <c r="L459" s="4">
        <v>12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141</v>
      </c>
      <c r="H460" s="4" t="s">
        <v>142</v>
      </c>
      <c r="I460" s="4"/>
      <c r="J460" s="4"/>
      <c r="K460" s="4">
        <v>204</v>
      </c>
      <c r="L460" s="4">
        <v>13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143</v>
      </c>
      <c r="H461" s="4" t="s">
        <v>144</v>
      </c>
      <c r="I461" s="4"/>
      <c r="J461" s="4"/>
      <c r="K461" s="4">
        <v>205</v>
      </c>
      <c r="L461" s="4">
        <v>14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145</v>
      </c>
      <c r="H462" s="4" t="s">
        <v>146</v>
      </c>
      <c r="I462" s="4"/>
      <c r="J462" s="4"/>
      <c r="K462" s="4">
        <v>232</v>
      </c>
      <c r="L462" s="4">
        <v>15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147</v>
      </c>
      <c r="H463" s="4" t="s">
        <v>148</v>
      </c>
      <c r="I463" s="4"/>
      <c r="J463" s="4"/>
      <c r="K463" s="4">
        <v>214</v>
      </c>
      <c r="L463" s="4">
        <v>16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149</v>
      </c>
      <c r="H464" s="4" t="s">
        <v>150</v>
      </c>
      <c r="I464" s="4"/>
      <c r="J464" s="4"/>
      <c r="K464" s="4">
        <v>215</v>
      </c>
      <c r="L464" s="4">
        <v>17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151</v>
      </c>
      <c r="H465" s="4" t="s">
        <v>152</v>
      </c>
      <c r="I465" s="4"/>
      <c r="J465" s="4"/>
      <c r="K465" s="4">
        <v>217</v>
      </c>
      <c r="L465" s="4">
        <v>18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153</v>
      </c>
      <c r="H466" s="4" t="s">
        <v>154</v>
      </c>
      <c r="I466" s="4"/>
      <c r="J466" s="4"/>
      <c r="K466" s="4">
        <v>230</v>
      </c>
      <c r="L466" s="4">
        <v>19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155</v>
      </c>
      <c r="H467" s="4" t="s">
        <v>156</v>
      </c>
      <c r="I467" s="4"/>
      <c r="J467" s="4"/>
      <c r="K467" s="4">
        <v>206</v>
      </c>
      <c r="L467" s="4">
        <v>20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157</v>
      </c>
      <c r="H468" s="4" t="s">
        <v>158</v>
      </c>
      <c r="I468" s="4"/>
      <c r="J468" s="4"/>
      <c r="K468" s="4">
        <v>207</v>
      </c>
      <c r="L468" s="4">
        <v>21</v>
      </c>
      <c r="M468" s="4">
        <v>3</v>
      </c>
      <c r="N468" s="4" t="s">
        <v>4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159</v>
      </c>
      <c r="H469" s="4" t="s">
        <v>160</v>
      </c>
      <c r="I469" s="4"/>
      <c r="J469" s="4"/>
      <c r="K469" s="4">
        <v>208</v>
      </c>
      <c r="L469" s="4">
        <v>22</v>
      </c>
      <c r="M469" s="4">
        <v>3</v>
      </c>
      <c r="N469" s="4" t="s">
        <v>4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161</v>
      </c>
      <c r="H470" s="4" t="s">
        <v>162</v>
      </c>
      <c r="I470" s="4"/>
      <c r="J470" s="4"/>
      <c r="K470" s="4">
        <v>209</v>
      </c>
      <c r="L470" s="4">
        <v>23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163</v>
      </c>
      <c r="H471" s="4" t="s">
        <v>164</v>
      </c>
      <c r="I471" s="4"/>
      <c r="J471" s="4"/>
      <c r="K471" s="4">
        <v>233</v>
      </c>
      <c r="L471" s="4">
        <v>24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165</v>
      </c>
      <c r="H472" s="4" t="s">
        <v>166</v>
      </c>
      <c r="I472" s="4"/>
      <c r="J472" s="4"/>
      <c r="K472" s="4">
        <v>210</v>
      </c>
      <c r="L472" s="4">
        <v>25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167</v>
      </c>
      <c r="H473" s="4" t="s">
        <v>168</v>
      </c>
      <c r="I473" s="4"/>
      <c r="J473" s="4"/>
      <c r="K473" s="4">
        <v>211</v>
      </c>
      <c r="L473" s="4">
        <v>26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169</v>
      </c>
      <c r="H474" s="4" t="s">
        <v>170</v>
      </c>
      <c r="I474" s="4"/>
      <c r="J474" s="4"/>
      <c r="K474" s="4">
        <v>224</v>
      </c>
      <c r="L474" s="4">
        <v>27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15</v>
      </c>
      <c r="G476" s="1" t="s">
        <v>529</v>
      </c>
      <c r="H476" s="1" t="s">
        <v>4</v>
      </c>
      <c r="I476" s="1">
        <v>0</v>
      </c>
      <c r="J476" s="1"/>
      <c r="K476" s="1">
        <v>0</v>
      </c>
      <c r="L476" s="1"/>
      <c r="M476" s="1" t="s">
        <v>4</v>
      </c>
      <c r="N476" s="1"/>
      <c r="O476" s="1"/>
      <c r="P476" s="1"/>
      <c r="Q476" s="1"/>
      <c r="R476" s="1"/>
      <c r="S476" s="1">
        <v>0</v>
      </c>
      <c r="T476" s="1"/>
      <c r="U476" s="1" t="s">
        <v>4</v>
      </c>
      <c r="V476" s="1">
        <v>0</v>
      </c>
      <c r="W476" s="1"/>
      <c r="X476" s="1"/>
      <c r="Y476" s="1"/>
      <c r="Z476" s="1"/>
      <c r="AA476" s="1"/>
      <c r="AB476" s="1" t="s">
        <v>4</v>
      </c>
      <c r="AC476" s="1" t="s">
        <v>4</v>
      </c>
      <c r="AD476" s="1" t="s">
        <v>4</v>
      </c>
      <c r="AE476" s="1" t="s">
        <v>4</v>
      </c>
      <c r="AF476" s="1" t="s">
        <v>4</v>
      </c>
      <c r="AG476" s="1" t="s">
        <v>4</v>
      </c>
      <c r="AH476" s="1"/>
      <c r="AI476" s="1"/>
      <c r="AJ476" s="1"/>
      <c r="AK476" s="1"/>
      <c r="AL476" s="1"/>
      <c r="AM476" s="1"/>
      <c r="AN476" s="1"/>
      <c r="AO476" s="1"/>
      <c r="AP476" s="1" t="s">
        <v>4</v>
      </c>
      <c r="AQ476" s="1" t="s">
        <v>4</v>
      </c>
      <c r="AR476" s="1" t="s">
        <v>4</v>
      </c>
      <c r="AS476" s="1"/>
      <c r="AT476" s="1"/>
      <c r="AU476" s="1"/>
      <c r="AV476" s="1"/>
      <c r="AW476" s="1"/>
      <c r="AX476" s="1"/>
      <c r="AY476" s="1"/>
      <c r="AZ476" s="1" t="s">
        <v>4</v>
      </c>
      <c r="BA476" s="1"/>
      <c r="BB476" s="1" t="s">
        <v>4</v>
      </c>
      <c r="BC476" s="1" t="s">
        <v>4</v>
      </c>
      <c r="BD476" s="1" t="s">
        <v>4</v>
      </c>
      <c r="BE476" s="1" t="s">
        <v>4</v>
      </c>
      <c r="BF476" s="1" t="s">
        <v>4</v>
      </c>
      <c r="BG476" s="1" t="s">
        <v>4</v>
      </c>
      <c r="BH476" s="1" t="s">
        <v>4</v>
      </c>
      <c r="BI476" s="1" t="s">
        <v>4</v>
      </c>
      <c r="BJ476" s="1" t="s">
        <v>4</v>
      </c>
      <c r="BK476" s="1" t="s">
        <v>4</v>
      </c>
      <c r="BL476" s="1" t="s">
        <v>4</v>
      </c>
      <c r="BM476" s="1" t="s">
        <v>4</v>
      </c>
      <c r="BN476" s="1" t="s">
        <v>4</v>
      </c>
      <c r="BO476" s="1" t="s">
        <v>4</v>
      </c>
      <c r="BP476" s="1" t="s">
        <v>4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21161689.989999998</v>
      </c>
      <c r="P478" s="2">
        <f t="shared" si="417"/>
        <v>21161689.989999998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21161689.989999998</v>
      </c>
      <c r="AC478" s="2">
        <f t="shared" si="417"/>
        <v>21161689.989999998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21161689.989999998</v>
      </c>
      <c r="AQ478" s="2">
        <f t="shared" si="417"/>
        <v>0</v>
      </c>
      <c r="AR478" s="2">
        <f t="shared" si="417"/>
        <v>21161689.989999998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21161689.989999998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21161689.989999998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21161689.989999998</v>
      </c>
      <c r="BZ478" s="2">
        <f t="shared" si="418"/>
        <v>0</v>
      </c>
      <c r="CA478" s="2">
        <f t="shared" ref="CA478:DF478" si="419">CA483</f>
        <v>21161689.989999998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21161689.989999998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21161689.989999998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530</v>
      </c>
      <c r="F480" t="s">
        <v>531</v>
      </c>
      <c r="G480" t="s">
        <v>821</v>
      </c>
      <c r="H480" t="s">
        <v>532</v>
      </c>
      <c r="I480">
        <v>1</v>
      </c>
      <c r="J480">
        <v>0</v>
      </c>
      <c r="K480">
        <v>1</v>
      </c>
      <c r="O480">
        <f>ROUND(CP480,2)</f>
        <v>19596089.989999998</v>
      </c>
      <c r="P480">
        <f>ROUND((ROUND((AC480*AW480*I480),2)*BC480),2)</f>
        <v>19596089.989999998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101986892</v>
      </c>
      <c r="AB480">
        <f>ROUND((AC480+AD480+AF480),6)</f>
        <v>3812468.87</v>
      </c>
      <c r="AC480">
        <f>ROUND((ES480),6)</f>
        <v>3812468.87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3812468.87</v>
      </c>
      <c r="AL480">
        <v>3812468.87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4</v>
      </c>
      <c r="BE480" t="s">
        <v>4</v>
      </c>
      <c r="BF480" t="s">
        <v>4</v>
      </c>
      <c r="BG480" t="s">
        <v>4</v>
      </c>
      <c r="BH480">
        <v>3</v>
      </c>
      <c r="BI480">
        <v>3</v>
      </c>
      <c r="BJ480" t="s">
        <v>4</v>
      </c>
      <c r="BM480">
        <v>400002</v>
      </c>
      <c r="BN480">
        <v>0</v>
      </c>
      <c r="BO480" t="s">
        <v>4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4</v>
      </c>
      <c r="BZ480">
        <v>0</v>
      </c>
      <c r="CA480">
        <v>0</v>
      </c>
      <c r="CB480" t="s">
        <v>4</v>
      </c>
      <c r="CE480">
        <v>30</v>
      </c>
      <c r="CF480">
        <v>0</v>
      </c>
      <c r="CG480">
        <v>0</v>
      </c>
      <c r="CM480">
        <v>0</v>
      </c>
      <c r="CN480" t="s">
        <v>4</v>
      </c>
      <c r="CO480">
        <v>0</v>
      </c>
      <c r="CP480">
        <f>(P480+Q480+S480)</f>
        <v>19596089.989999998</v>
      </c>
      <c r="CQ480">
        <f>ROUND((ROUND((AC480*AW480*1),2)*BC480),2)</f>
        <v>19596089.989999998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4</v>
      </c>
      <c r="DD480" t="s">
        <v>4</v>
      </c>
      <c r="DE480" t="s">
        <v>4</v>
      </c>
      <c r="DF480" t="s">
        <v>4</v>
      </c>
      <c r="DG480" t="s">
        <v>4</v>
      </c>
      <c r="DH480" t="s">
        <v>4</v>
      </c>
      <c r="DI480" t="s">
        <v>4</v>
      </c>
      <c r="DJ480" t="s">
        <v>4</v>
      </c>
      <c r="DK480" t="s">
        <v>4</v>
      </c>
      <c r="DL480" t="s">
        <v>4</v>
      </c>
      <c r="DM480" t="s">
        <v>4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532</v>
      </c>
      <c r="DW480" t="s">
        <v>532</v>
      </c>
      <c r="DX480">
        <v>1</v>
      </c>
      <c r="DZ480" t="s">
        <v>4</v>
      </c>
      <c r="EA480" t="s">
        <v>4</v>
      </c>
      <c r="EB480" t="s">
        <v>4</v>
      </c>
      <c r="EC480" t="s">
        <v>4</v>
      </c>
      <c r="EE480">
        <v>108960627</v>
      </c>
      <c r="EF480">
        <v>202</v>
      </c>
      <c r="EG480" t="s">
        <v>533</v>
      </c>
      <c r="EH480">
        <v>0</v>
      </c>
      <c r="EI480" t="s">
        <v>4</v>
      </c>
      <c r="EJ480">
        <v>1</v>
      </c>
      <c r="EK480">
        <v>400002</v>
      </c>
      <c r="EL480" t="s">
        <v>534</v>
      </c>
      <c r="EM480" t="s">
        <v>533</v>
      </c>
      <c r="EO480" t="s">
        <v>4</v>
      </c>
      <c r="EQ480">
        <v>0</v>
      </c>
      <c r="ER480">
        <v>4178270.79</v>
      </c>
      <c r="ES480">
        <v>3812468.87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23515308</v>
      </c>
      <c r="FQ480">
        <v>0</v>
      </c>
      <c r="FR480">
        <f>ROUND(IF(AND(BH480=3,BI480=3),P480,0),2)</f>
        <v>19596089.989999998</v>
      </c>
      <c r="FS480">
        <v>0</v>
      </c>
      <c r="FX480">
        <v>0</v>
      </c>
      <c r="FY480">
        <v>0</v>
      </c>
      <c r="GA480" t="s">
        <v>535</v>
      </c>
      <c r="GD480">
        <v>0</v>
      </c>
      <c r="GF480">
        <v>1351259894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19596089.989999998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4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536</v>
      </c>
      <c r="HF480" t="s">
        <v>536</v>
      </c>
      <c r="HM480" t="s">
        <v>4</v>
      </c>
      <c r="HN480" t="s">
        <v>4</v>
      </c>
      <c r="HO480" t="s">
        <v>4</v>
      </c>
      <c r="HP480" t="s">
        <v>4</v>
      </c>
      <c r="HQ480" t="s">
        <v>4</v>
      </c>
      <c r="IK480">
        <v>0</v>
      </c>
    </row>
    <row r="481" spans="1:245" x14ac:dyDescent="0.2">
      <c r="A481">
        <v>17</v>
      </c>
      <c r="B481">
        <v>1</v>
      </c>
      <c r="E481" t="s">
        <v>537</v>
      </c>
      <c r="F481" t="s">
        <v>531</v>
      </c>
      <c r="G481" t="s">
        <v>538</v>
      </c>
      <c r="H481" t="s">
        <v>539</v>
      </c>
      <c r="I481">
        <v>2</v>
      </c>
      <c r="J481">
        <v>0</v>
      </c>
      <c r="K481">
        <v>2</v>
      </c>
      <c r="O481">
        <f>ROUND(CP481,2)</f>
        <v>1565600</v>
      </c>
      <c r="P481">
        <f>ROUND((ROUND((AC481*AW481*I481),2)*BC481),2)</f>
        <v>1565600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101986892</v>
      </c>
      <c r="AB481">
        <f>ROUND((AC481+AD481+AF481),6)</f>
        <v>152295.72</v>
      </c>
      <c r="AC481">
        <f>ROUND((ES481),6)</f>
        <v>152295.72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152295.72</v>
      </c>
      <c r="AL481">
        <v>152295.72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4</v>
      </c>
      <c r="BE481" t="s">
        <v>4</v>
      </c>
      <c r="BF481" t="s">
        <v>4</v>
      </c>
      <c r="BG481" t="s">
        <v>4</v>
      </c>
      <c r="BH481">
        <v>3</v>
      </c>
      <c r="BI481">
        <v>3</v>
      </c>
      <c r="BJ481" t="s">
        <v>4</v>
      </c>
      <c r="BM481">
        <v>400002</v>
      </c>
      <c r="BN481">
        <v>0</v>
      </c>
      <c r="BO481" t="s">
        <v>4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4</v>
      </c>
      <c r="BZ481">
        <v>0</v>
      </c>
      <c r="CA481">
        <v>0</v>
      </c>
      <c r="CB481" t="s">
        <v>4</v>
      </c>
      <c r="CE481">
        <v>30</v>
      </c>
      <c r="CF481">
        <v>0</v>
      </c>
      <c r="CG481">
        <v>0</v>
      </c>
      <c r="CM481">
        <v>0</v>
      </c>
      <c r="CN481" t="s">
        <v>4</v>
      </c>
      <c r="CO481">
        <v>0</v>
      </c>
      <c r="CP481">
        <f>(P481+Q481+S481)</f>
        <v>1565600</v>
      </c>
      <c r="CQ481">
        <f>ROUND((ROUND((AC481*AW481*1),2)*BC481),2)</f>
        <v>782800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4</v>
      </c>
      <c r="DD481" t="s">
        <v>4</v>
      </c>
      <c r="DE481" t="s">
        <v>4</v>
      </c>
      <c r="DF481" t="s">
        <v>4</v>
      </c>
      <c r="DG481" t="s">
        <v>4</v>
      </c>
      <c r="DH481" t="s">
        <v>4</v>
      </c>
      <c r="DI481" t="s">
        <v>4</v>
      </c>
      <c r="DJ481" t="s">
        <v>4</v>
      </c>
      <c r="DK481" t="s">
        <v>4</v>
      </c>
      <c r="DL481" t="s">
        <v>4</v>
      </c>
      <c r="DM481" t="s">
        <v>4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539</v>
      </c>
      <c r="DW481" t="s">
        <v>539</v>
      </c>
      <c r="DX481">
        <v>1</v>
      </c>
      <c r="DZ481" t="s">
        <v>4</v>
      </c>
      <c r="EA481" t="s">
        <v>4</v>
      </c>
      <c r="EB481" t="s">
        <v>4</v>
      </c>
      <c r="EC481" t="s">
        <v>4</v>
      </c>
      <c r="EE481">
        <v>108960627</v>
      </c>
      <c r="EF481">
        <v>202</v>
      </c>
      <c r="EG481" t="s">
        <v>533</v>
      </c>
      <c r="EH481">
        <v>0</v>
      </c>
      <c r="EI481" t="s">
        <v>4</v>
      </c>
      <c r="EJ481">
        <v>1</v>
      </c>
      <c r="EK481">
        <v>400002</v>
      </c>
      <c r="EL481" t="s">
        <v>534</v>
      </c>
      <c r="EM481" t="s">
        <v>533</v>
      </c>
      <c r="EO481" t="s">
        <v>4</v>
      </c>
      <c r="EQ481">
        <v>0</v>
      </c>
      <c r="ER481">
        <v>152295.72</v>
      </c>
      <c r="ES481">
        <v>152295.72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939360</v>
      </c>
      <c r="FQ481">
        <v>0</v>
      </c>
      <c r="FR481">
        <f>ROUND(IF(AND(BH481=3,BI481=3),P481,0),2)</f>
        <v>1565600</v>
      </c>
      <c r="FS481">
        <v>0</v>
      </c>
      <c r="FX481">
        <v>0</v>
      </c>
      <c r="FY481">
        <v>0</v>
      </c>
      <c r="GA481" t="s">
        <v>540</v>
      </c>
      <c r="GD481">
        <v>0</v>
      </c>
      <c r="GF481">
        <v>-1192966363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1565600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4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536</v>
      </c>
      <c r="HF481" t="s">
        <v>536</v>
      </c>
      <c r="HM481" t="s">
        <v>4</v>
      </c>
      <c r="HN481" t="s">
        <v>4</v>
      </c>
      <c r="HO481" t="s">
        <v>4</v>
      </c>
      <c r="HP481" t="s">
        <v>4</v>
      </c>
      <c r="HQ481" t="s">
        <v>4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21161689.989999998</v>
      </c>
      <c r="P483" s="2">
        <f t="shared" si="423"/>
        <v>21161689.989999998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ROUND(SUMIF(AA480:AA481,"=101986892",O480:O481),2)</f>
        <v>21161689.989999998</v>
      </c>
      <c r="AC483" s="2">
        <f>ROUND(SUMIF(AA480:AA481,"=101986892",P480:P481),2)</f>
        <v>21161689.989999998</v>
      </c>
      <c r="AD483" s="2">
        <f>ROUND(SUMIF(AA480:AA481,"=101986892",Q480:Q481),2)</f>
        <v>0</v>
      </c>
      <c r="AE483" s="2">
        <f>ROUND(SUMIF(AA480:AA481,"=101986892",R480:R481),2)</f>
        <v>0</v>
      </c>
      <c r="AF483" s="2">
        <f>ROUND(SUMIF(AA480:AA481,"=101986892",S480:S481),2)</f>
        <v>0</v>
      </c>
      <c r="AG483" s="2">
        <f>ROUND(SUMIF(AA480:AA481,"=101986892",T480:T481),2)</f>
        <v>0</v>
      </c>
      <c r="AH483" s="2">
        <f>SUMIF(AA480:AA481,"=101986892",U480:U481)</f>
        <v>0</v>
      </c>
      <c r="AI483" s="2">
        <f>SUMIF(AA480:AA481,"=101986892",V480:V481)</f>
        <v>0</v>
      </c>
      <c r="AJ483" s="2">
        <f>ROUND(SUMIF(AA480:AA481,"=101986892",W480:W481),2)</f>
        <v>0</v>
      </c>
      <c r="AK483" s="2">
        <f>ROUND(SUMIF(AA480:AA481,"=101986892",X480:X481),2)</f>
        <v>0</v>
      </c>
      <c r="AL483" s="2">
        <f>ROUND(SUMIF(AA480:AA481,"=101986892",Y480:Y481),2)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21161689.989999998</v>
      </c>
      <c r="AQ483" s="2">
        <f t="shared" si="424"/>
        <v>0</v>
      </c>
      <c r="AR483" s="2">
        <f t="shared" si="424"/>
        <v>21161689.989999998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21161689.989999998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21161689.989999998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ROUND(SUMIF(AA480:AA481,"=101986892",FQ480:FQ481),2)</f>
        <v>0</v>
      </c>
      <c r="BY483" s="2">
        <f>ROUND(SUMIF(AA480:AA481,"=101986892",FR480:FR481),2)</f>
        <v>21161689.989999998</v>
      </c>
      <c r="BZ483" s="2">
        <f>ROUND(SUMIF(AA480:AA481,"=101986892",GL480:GL481),2)</f>
        <v>0</v>
      </c>
      <c r="CA483" s="2">
        <f>ROUND(SUMIF(AA480:AA481,"=101986892",GM480:GM481),2)</f>
        <v>21161689.989999998</v>
      </c>
      <c r="CB483" s="2">
        <f>ROUND(SUMIF(AA480:AA481,"=101986892",GN480:GN481),2)</f>
        <v>0</v>
      </c>
      <c r="CC483" s="2">
        <f>ROUND(SUMIF(AA480:AA481,"=101986892",GO480:GO481),2)</f>
        <v>0</v>
      </c>
      <c r="CD483" s="2">
        <f>ROUND(SUMIF(AA480:AA481,"=101986892",GP480:GP481),2)</f>
        <v>0</v>
      </c>
      <c r="CE483" s="2">
        <f>AC483-BX483</f>
        <v>21161689.989999998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21161689.989999998</v>
      </c>
      <c r="CJ483" s="2">
        <f>ROUND(SUMIF(AA480:AA481,"=101986892",GX480:GX481),2)</f>
        <v>0</v>
      </c>
      <c r="CK483" s="2">
        <f>ROUND(SUMIF(AA480:AA481,"=101986892",GY480:GY481),2)</f>
        <v>0</v>
      </c>
      <c r="CL483" s="2">
        <f>ROUND(SUMIF(AA480:AA481,"=101986892",GZ480:GZ481),2)</f>
        <v>0</v>
      </c>
      <c r="CM483" s="2">
        <f>ROUND(SUMIF(AA480:AA481,"=101986892",HD480:HD481),2)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21161689.989999998</v>
      </c>
      <c r="G485" s="4" t="s">
        <v>117</v>
      </c>
      <c r="H485" s="4" t="s">
        <v>118</v>
      </c>
      <c r="I485" s="4"/>
      <c r="J485" s="4"/>
      <c r="K485" s="4">
        <v>201</v>
      </c>
      <c r="L485" s="4">
        <v>1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21161689.989999998</v>
      </c>
      <c r="X485" s="4">
        <v>1</v>
      </c>
      <c r="Y485" s="4">
        <v>21161689.989999998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21161689.989999998</v>
      </c>
      <c r="G486" s="4" t="s">
        <v>119</v>
      </c>
      <c r="H486" s="4" t="s">
        <v>120</v>
      </c>
      <c r="I486" s="4"/>
      <c r="J486" s="4"/>
      <c r="K486" s="4">
        <v>202</v>
      </c>
      <c r="L486" s="4">
        <v>2</v>
      </c>
      <c r="M486" s="4">
        <v>3</v>
      </c>
      <c r="N486" s="4" t="s">
        <v>4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21161689.989999998</v>
      </c>
      <c r="X486" s="4">
        <v>1</v>
      </c>
      <c r="Y486" s="4">
        <v>21161689.989999998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121</v>
      </c>
      <c r="H487" s="4" t="s">
        <v>122</v>
      </c>
      <c r="I487" s="4"/>
      <c r="J487" s="4"/>
      <c r="K487" s="4">
        <v>222</v>
      </c>
      <c r="L487" s="4">
        <v>3</v>
      </c>
      <c r="M487" s="4">
        <v>3</v>
      </c>
      <c r="N487" s="4" t="s">
        <v>4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21161689.989999998</v>
      </c>
      <c r="G488" s="4" t="s">
        <v>123</v>
      </c>
      <c r="H488" s="4" t="s">
        <v>124</v>
      </c>
      <c r="I488" s="4"/>
      <c r="J488" s="4"/>
      <c r="K488" s="4">
        <v>225</v>
      </c>
      <c r="L488" s="4">
        <v>4</v>
      </c>
      <c r="M488" s="4">
        <v>3</v>
      </c>
      <c r="N488" s="4" t="s">
        <v>4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21161689.989999998</v>
      </c>
      <c r="X488" s="4">
        <v>1</v>
      </c>
      <c r="Y488" s="4">
        <v>21161689.989999998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125</v>
      </c>
      <c r="H489" s="4" t="s">
        <v>126</v>
      </c>
      <c r="I489" s="4"/>
      <c r="J489" s="4"/>
      <c r="K489" s="4">
        <v>226</v>
      </c>
      <c r="L489" s="4">
        <v>5</v>
      </c>
      <c r="M489" s="4">
        <v>3</v>
      </c>
      <c r="N489" s="4" t="s">
        <v>4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127</v>
      </c>
      <c r="H490" s="4" t="s">
        <v>128</v>
      </c>
      <c r="I490" s="4"/>
      <c r="J490" s="4"/>
      <c r="K490" s="4">
        <v>227</v>
      </c>
      <c r="L490" s="4">
        <v>6</v>
      </c>
      <c r="M490" s="4">
        <v>3</v>
      </c>
      <c r="N490" s="4" t="s">
        <v>4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129</v>
      </c>
      <c r="H491" s="4" t="s">
        <v>130</v>
      </c>
      <c r="I491" s="4"/>
      <c r="J491" s="4"/>
      <c r="K491" s="4">
        <v>228</v>
      </c>
      <c r="L491" s="4">
        <v>7</v>
      </c>
      <c r="M491" s="4">
        <v>3</v>
      </c>
      <c r="N491" s="4" t="s">
        <v>4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21161689.989999998</v>
      </c>
      <c r="G492" s="4" t="s">
        <v>131</v>
      </c>
      <c r="H492" s="4" t="s">
        <v>132</v>
      </c>
      <c r="I492" s="4"/>
      <c r="J492" s="4"/>
      <c r="K492" s="4">
        <v>216</v>
      </c>
      <c r="L492" s="4">
        <v>8</v>
      </c>
      <c r="M492" s="4">
        <v>3</v>
      </c>
      <c r="N492" s="4" t="s">
        <v>4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21161689.989999998</v>
      </c>
      <c r="X492" s="4">
        <v>1</v>
      </c>
      <c r="Y492" s="4">
        <v>21161689.989999998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133</v>
      </c>
      <c r="H493" s="4" t="s">
        <v>134</v>
      </c>
      <c r="I493" s="4"/>
      <c r="J493" s="4"/>
      <c r="K493" s="4">
        <v>223</v>
      </c>
      <c r="L493" s="4">
        <v>9</v>
      </c>
      <c r="M493" s="4">
        <v>3</v>
      </c>
      <c r="N493" s="4" t="s">
        <v>4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21161689.989999998</v>
      </c>
      <c r="G494" s="4" t="s">
        <v>135</v>
      </c>
      <c r="H494" s="4" t="s">
        <v>136</v>
      </c>
      <c r="I494" s="4"/>
      <c r="J494" s="4"/>
      <c r="K494" s="4">
        <v>229</v>
      </c>
      <c r="L494" s="4">
        <v>10</v>
      </c>
      <c r="M494" s="4">
        <v>3</v>
      </c>
      <c r="N494" s="4" t="s">
        <v>4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21161689.989999998</v>
      </c>
      <c r="X494" s="4">
        <v>1</v>
      </c>
      <c r="Y494" s="4">
        <v>21161689.989999998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137</v>
      </c>
      <c r="H495" s="4" t="s">
        <v>138</v>
      </c>
      <c r="I495" s="4"/>
      <c r="J495" s="4"/>
      <c r="K495" s="4">
        <v>203</v>
      </c>
      <c r="L495" s="4">
        <v>11</v>
      </c>
      <c r="M495" s="4">
        <v>3</v>
      </c>
      <c r="N495" s="4" t="s">
        <v>4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139</v>
      </c>
      <c r="H496" s="4" t="s">
        <v>140</v>
      </c>
      <c r="I496" s="4"/>
      <c r="J496" s="4"/>
      <c r="K496" s="4">
        <v>231</v>
      </c>
      <c r="L496" s="4">
        <v>12</v>
      </c>
      <c r="M496" s="4">
        <v>3</v>
      </c>
      <c r="N496" s="4" t="s">
        <v>4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141</v>
      </c>
      <c r="H497" s="4" t="s">
        <v>142</v>
      </c>
      <c r="I497" s="4"/>
      <c r="J497" s="4"/>
      <c r="K497" s="4">
        <v>204</v>
      </c>
      <c r="L497" s="4">
        <v>13</v>
      </c>
      <c r="M497" s="4">
        <v>3</v>
      </c>
      <c r="N497" s="4" t="s">
        <v>4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143</v>
      </c>
      <c r="H498" s="4" t="s">
        <v>144</v>
      </c>
      <c r="I498" s="4"/>
      <c r="J498" s="4"/>
      <c r="K498" s="4">
        <v>205</v>
      </c>
      <c r="L498" s="4">
        <v>14</v>
      </c>
      <c r="M498" s="4">
        <v>3</v>
      </c>
      <c r="N498" s="4" t="s">
        <v>4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145</v>
      </c>
      <c r="H499" s="4" t="s">
        <v>146</v>
      </c>
      <c r="I499" s="4"/>
      <c r="J499" s="4"/>
      <c r="K499" s="4">
        <v>232</v>
      </c>
      <c r="L499" s="4">
        <v>15</v>
      </c>
      <c r="M499" s="4">
        <v>3</v>
      </c>
      <c r="N499" s="4" t="s">
        <v>4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147</v>
      </c>
      <c r="H500" s="4" t="s">
        <v>148</v>
      </c>
      <c r="I500" s="4"/>
      <c r="J500" s="4"/>
      <c r="K500" s="4">
        <v>214</v>
      </c>
      <c r="L500" s="4">
        <v>16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149</v>
      </c>
      <c r="H501" s="4" t="s">
        <v>150</v>
      </c>
      <c r="I501" s="4"/>
      <c r="J501" s="4"/>
      <c r="K501" s="4">
        <v>215</v>
      </c>
      <c r="L501" s="4">
        <v>17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151</v>
      </c>
      <c r="H502" s="4" t="s">
        <v>152</v>
      </c>
      <c r="I502" s="4"/>
      <c r="J502" s="4"/>
      <c r="K502" s="4">
        <v>217</v>
      </c>
      <c r="L502" s="4">
        <v>18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153</v>
      </c>
      <c r="H503" s="4" t="s">
        <v>154</v>
      </c>
      <c r="I503" s="4"/>
      <c r="J503" s="4"/>
      <c r="K503" s="4">
        <v>230</v>
      </c>
      <c r="L503" s="4">
        <v>19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155</v>
      </c>
      <c r="H504" s="4" t="s">
        <v>156</v>
      </c>
      <c r="I504" s="4"/>
      <c r="J504" s="4"/>
      <c r="K504" s="4">
        <v>206</v>
      </c>
      <c r="L504" s="4">
        <v>20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157</v>
      </c>
      <c r="H505" s="4" t="s">
        <v>158</v>
      </c>
      <c r="I505" s="4"/>
      <c r="J505" s="4"/>
      <c r="K505" s="4">
        <v>207</v>
      </c>
      <c r="L505" s="4">
        <v>21</v>
      </c>
      <c r="M505" s="4">
        <v>3</v>
      </c>
      <c r="N505" s="4" t="s">
        <v>4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159</v>
      </c>
      <c r="H506" s="4" t="s">
        <v>160</v>
      </c>
      <c r="I506" s="4"/>
      <c r="J506" s="4"/>
      <c r="K506" s="4">
        <v>208</v>
      </c>
      <c r="L506" s="4">
        <v>22</v>
      </c>
      <c r="M506" s="4">
        <v>3</v>
      </c>
      <c r="N506" s="4" t="s">
        <v>4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161</v>
      </c>
      <c r="H507" s="4" t="s">
        <v>162</v>
      </c>
      <c r="I507" s="4"/>
      <c r="J507" s="4"/>
      <c r="K507" s="4">
        <v>209</v>
      </c>
      <c r="L507" s="4">
        <v>23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163</v>
      </c>
      <c r="H508" s="4" t="s">
        <v>164</v>
      </c>
      <c r="I508" s="4"/>
      <c r="J508" s="4"/>
      <c r="K508" s="4">
        <v>233</v>
      </c>
      <c r="L508" s="4">
        <v>24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165</v>
      </c>
      <c r="H509" s="4" t="s">
        <v>166</v>
      </c>
      <c r="I509" s="4"/>
      <c r="J509" s="4"/>
      <c r="K509" s="4">
        <v>210</v>
      </c>
      <c r="L509" s="4">
        <v>25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167</v>
      </c>
      <c r="H510" s="4" t="s">
        <v>168</v>
      </c>
      <c r="I510" s="4"/>
      <c r="J510" s="4"/>
      <c r="K510" s="4">
        <v>211</v>
      </c>
      <c r="L510" s="4">
        <v>26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21161689.989999998</v>
      </c>
      <c r="G511" s="4" t="s">
        <v>169</v>
      </c>
      <c r="H511" s="4" t="s">
        <v>170</v>
      </c>
      <c r="I511" s="4"/>
      <c r="J511" s="4"/>
      <c r="K511" s="4">
        <v>224</v>
      </c>
      <c r="L511" s="4">
        <v>27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21161689.989999998</v>
      </c>
      <c r="X511" s="4">
        <v>1</v>
      </c>
      <c r="Y511" s="4">
        <v>21161689.989999998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15</v>
      </c>
      <c r="G513" s="1" t="s">
        <v>541</v>
      </c>
      <c r="H513" s="1" t="s">
        <v>4</v>
      </c>
      <c r="I513" s="1">
        <v>0</v>
      </c>
      <c r="J513" s="1"/>
      <c r="K513" s="1">
        <v>0</v>
      </c>
      <c r="L513" s="1"/>
      <c r="M513" s="1" t="s">
        <v>4</v>
      </c>
      <c r="N513" s="1"/>
      <c r="O513" s="1"/>
      <c r="P513" s="1"/>
      <c r="Q513" s="1"/>
      <c r="R513" s="1"/>
      <c r="S513" s="1">
        <v>0</v>
      </c>
      <c r="T513" s="1"/>
      <c r="U513" s="1" t="s">
        <v>4</v>
      </c>
      <c r="V513" s="1">
        <v>0</v>
      </c>
      <c r="W513" s="1"/>
      <c r="X513" s="1"/>
      <c r="Y513" s="1"/>
      <c r="Z513" s="1"/>
      <c r="AA513" s="1"/>
      <c r="AB513" s="1" t="s">
        <v>4</v>
      </c>
      <c r="AC513" s="1" t="s">
        <v>4</v>
      </c>
      <c r="AD513" s="1" t="s">
        <v>4</v>
      </c>
      <c r="AE513" s="1" t="s">
        <v>4</v>
      </c>
      <c r="AF513" s="1" t="s">
        <v>4</v>
      </c>
      <c r="AG513" s="1" t="s">
        <v>4</v>
      </c>
      <c r="AH513" s="1"/>
      <c r="AI513" s="1"/>
      <c r="AJ513" s="1"/>
      <c r="AK513" s="1"/>
      <c r="AL513" s="1"/>
      <c r="AM513" s="1"/>
      <c r="AN513" s="1"/>
      <c r="AO513" s="1"/>
      <c r="AP513" s="1" t="s">
        <v>4</v>
      </c>
      <c r="AQ513" s="1" t="s">
        <v>4</v>
      </c>
      <c r="AR513" s="1" t="s">
        <v>4</v>
      </c>
      <c r="AS513" s="1"/>
      <c r="AT513" s="1"/>
      <c r="AU513" s="1"/>
      <c r="AV513" s="1"/>
      <c r="AW513" s="1"/>
      <c r="AX513" s="1"/>
      <c r="AY513" s="1"/>
      <c r="AZ513" s="1" t="s">
        <v>4</v>
      </c>
      <c r="BA513" s="1"/>
      <c r="BB513" s="1" t="s">
        <v>4</v>
      </c>
      <c r="BC513" s="1" t="s">
        <v>4</v>
      </c>
      <c r="BD513" s="1" t="s">
        <v>4</v>
      </c>
      <c r="BE513" s="1" t="s">
        <v>4</v>
      </c>
      <c r="BF513" s="1" t="s">
        <v>4</v>
      </c>
      <c r="BG513" s="1" t="s">
        <v>4</v>
      </c>
      <c r="BH513" s="1" t="s">
        <v>4</v>
      </c>
      <c r="BI513" s="1" t="s">
        <v>4</v>
      </c>
      <c r="BJ513" s="1" t="s">
        <v>4</v>
      </c>
      <c r="BK513" s="1" t="s">
        <v>4</v>
      </c>
      <c r="BL513" s="1" t="s">
        <v>4</v>
      </c>
      <c r="BM513" s="1" t="s">
        <v>4</v>
      </c>
      <c r="BN513" s="1" t="s">
        <v>4</v>
      </c>
      <c r="BO513" s="1" t="s">
        <v>4</v>
      </c>
      <c r="BP513" s="1" t="s">
        <v>4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542</v>
      </c>
      <c r="F517" t="s">
        <v>543</v>
      </c>
      <c r="G517" t="s">
        <v>544</v>
      </c>
      <c r="H517" t="s">
        <v>545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101986892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4</v>
      </c>
      <c r="BE517" t="s">
        <v>4</v>
      </c>
      <c r="BF517" t="s">
        <v>4</v>
      </c>
      <c r="BG517" t="s">
        <v>4</v>
      </c>
      <c r="BH517">
        <v>0</v>
      </c>
      <c r="BI517">
        <v>4</v>
      </c>
      <c r="BJ517" t="s">
        <v>546</v>
      </c>
      <c r="BM517">
        <v>388</v>
      </c>
      <c r="BN517">
        <v>0</v>
      </c>
      <c r="BO517" t="s">
        <v>4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4</v>
      </c>
      <c r="BZ517">
        <v>70</v>
      </c>
      <c r="CA517">
        <v>41</v>
      </c>
      <c r="CB517" t="s">
        <v>4</v>
      </c>
      <c r="CE517">
        <v>30</v>
      </c>
      <c r="CF517">
        <v>0</v>
      </c>
      <c r="CG517">
        <v>0</v>
      </c>
      <c r="CM517">
        <v>0</v>
      </c>
      <c r="CN517" t="s">
        <v>822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4</v>
      </c>
      <c r="DD517" t="s">
        <v>4</v>
      </c>
      <c r="DE517" t="s">
        <v>4</v>
      </c>
      <c r="DF517" t="s">
        <v>4</v>
      </c>
      <c r="DG517" t="s">
        <v>547</v>
      </c>
      <c r="DH517" t="s">
        <v>4</v>
      </c>
      <c r="DI517" t="s">
        <v>547</v>
      </c>
      <c r="DJ517" t="s">
        <v>4</v>
      </c>
      <c r="DK517" t="s">
        <v>4</v>
      </c>
      <c r="DL517" t="s">
        <v>4</v>
      </c>
      <c r="DM517" t="s">
        <v>4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545</v>
      </c>
      <c r="DW517" t="s">
        <v>545</v>
      </c>
      <c r="DX517">
        <v>1</v>
      </c>
      <c r="DZ517" t="s">
        <v>4</v>
      </c>
      <c r="EA517" t="s">
        <v>4</v>
      </c>
      <c r="EB517" t="s">
        <v>4</v>
      </c>
      <c r="EC517" t="s">
        <v>4</v>
      </c>
      <c r="EE517">
        <v>108959048</v>
      </c>
      <c r="EF517">
        <v>50</v>
      </c>
      <c r="EG517" t="s">
        <v>548</v>
      </c>
      <c r="EH517">
        <v>0</v>
      </c>
      <c r="EI517" t="s">
        <v>4</v>
      </c>
      <c r="EJ517">
        <v>4</v>
      </c>
      <c r="EK517">
        <v>388</v>
      </c>
      <c r="EL517" t="s">
        <v>549</v>
      </c>
      <c r="EM517" t="s">
        <v>550</v>
      </c>
      <c r="EO517" t="s">
        <v>551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4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4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4</v>
      </c>
      <c r="HF517" t="s">
        <v>4</v>
      </c>
      <c r="HM517" t="s">
        <v>4</v>
      </c>
      <c r="HN517" t="s">
        <v>4</v>
      </c>
      <c r="HO517" t="s">
        <v>4</v>
      </c>
      <c r="HP517" t="s">
        <v>4</v>
      </c>
      <c r="HQ517" t="s">
        <v>4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ROUND(SUMIF(AA517:AA517,"=101986892",O517:O517),2)</f>
        <v>484669.35</v>
      </c>
      <c r="AC519" s="2">
        <f>ROUND(SUMIF(AA517:AA517,"=101986892",P517:P517),2)</f>
        <v>0</v>
      </c>
      <c r="AD519" s="2">
        <f>ROUND(SUMIF(AA517:AA517,"=101986892",Q517:Q517),2)</f>
        <v>0</v>
      </c>
      <c r="AE519" s="2">
        <f>ROUND(SUMIF(AA517:AA517,"=101986892",R517:R517),2)</f>
        <v>0</v>
      </c>
      <c r="AF519" s="2">
        <f>ROUND(SUMIF(AA517:AA517,"=101986892",S517:S517),2)</f>
        <v>484669.35</v>
      </c>
      <c r="AG519" s="2">
        <f>ROUND(SUMIF(AA517:AA517,"=101986892",T517:T517),2)</f>
        <v>0</v>
      </c>
      <c r="AH519" s="2">
        <f>SUMIF(AA517:AA517,"=101986892",U517:U517)</f>
        <v>1167.3200000000002</v>
      </c>
      <c r="AI519" s="2">
        <f>SUMIF(AA517:AA517,"=101986892",V517:V517)</f>
        <v>0</v>
      </c>
      <c r="AJ519" s="2">
        <f>ROUND(SUMIF(AA517:AA517,"=101986892",W517:W517),2)</f>
        <v>0</v>
      </c>
      <c r="AK519" s="2">
        <f>ROUND(SUMIF(AA517:AA517,"=101986892",X517:X517),2)</f>
        <v>339268.55</v>
      </c>
      <c r="AL519" s="2">
        <f>ROUND(SUMIF(AA517:AA517,"=101986892",Y517:Y517),2)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ROUND(SUMIF(AA517:AA517,"=101986892",FQ517:FQ517),2)</f>
        <v>0</v>
      </c>
      <c r="BY519" s="2">
        <f>ROUND(SUMIF(AA517:AA517,"=101986892",FR517:FR517),2)</f>
        <v>0</v>
      </c>
      <c r="BZ519" s="2">
        <f>ROUND(SUMIF(AA517:AA517,"=101986892",GL517:GL517),2)</f>
        <v>0</v>
      </c>
      <c r="CA519" s="2">
        <f>ROUND(SUMIF(AA517:AA517,"=101986892",GM517:GM517),2)</f>
        <v>1022652.33</v>
      </c>
      <c r="CB519" s="2">
        <f>ROUND(SUMIF(AA517:AA517,"=101986892",GN517:GN517),2)</f>
        <v>0</v>
      </c>
      <c r="CC519" s="2">
        <f>ROUND(SUMIF(AA517:AA517,"=101986892",GO517:GO517),2)</f>
        <v>0</v>
      </c>
      <c r="CD519" s="2">
        <f>ROUND(SUMIF(AA517:AA517,"=101986892",GP517:GP517),2)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ROUND(SUMIF(AA517:AA517,"=101986892",GX517:GX517),2)</f>
        <v>0</v>
      </c>
      <c r="CK519" s="2">
        <f>ROUND(SUMIF(AA517:AA517,"=101986892",GY517:GY517),2)</f>
        <v>0</v>
      </c>
      <c r="CL519" s="2">
        <f>ROUND(SUMIF(AA517:AA517,"=101986892",GZ517:GZ517),2)</f>
        <v>0</v>
      </c>
      <c r="CM519" s="2">
        <f>ROUND(SUMIF(AA517:AA517,"=101986892",HD517:HD517),2)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117</v>
      </c>
      <c r="H521" s="4" t="s">
        <v>118</v>
      </c>
      <c r="I521" s="4"/>
      <c r="J521" s="4"/>
      <c r="K521" s="4">
        <v>201</v>
      </c>
      <c r="L521" s="4">
        <v>1</v>
      </c>
      <c r="M521" s="4">
        <v>3</v>
      </c>
      <c r="N521" s="4" t="s">
        <v>4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119</v>
      </c>
      <c r="H522" s="4" t="s">
        <v>120</v>
      </c>
      <c r="I522" s="4"/>
      <c r="J522" s="4"/>
      <c r="K522" s="4">
        <v>202</v>
      </c>
      <c r="L522" s="4">
        <v>2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121</v>
      </c>
      <c r="H523" s="4" t="s">
        <v>122</v>
      </c>
      <c r="I523" s="4"/>
      <c r="J523" s="4"/>
      <c r="K523" s="4">
        <v>222</v>
      </c>
      <c r="L523" s="4">
        <v>3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123</v>
      </c>
      <c r="H524" s="4" t="s">
        <v>124</v>
      </c>
      <c r="I524" s="4"/>
      <c r="J524" s="4"/>
      <c r="K524" s="4">
        <v>225</v>
      </c>
      <c r="L524" s="4">
        <v>4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125</v>
      </c>
      <c r="H525" s="4" t="s">
        <v>126</v>
      </c>
      <c r="I525" s="4"/>
      <c r="J525" s="4"/>
      <c r="K525" s="4">
        <v>226</v>
      </c>
      <c r="L525" s="4">
        <v>5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127</v>
      </c>
      <c r="H526" s="4" t="s">
        <v>128</v>
      </c>
      <c r="I526" s="4"/>
      <c r="J526" s="4"/>
      <c r="K526" s="4">
        <v>227</v>
      </c>
      <c r="L526" s="4">
        <v>6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129</v>
      </c>
      <c r="H527" s="4" t="s">
        <v>130</v>
      </c>
      <c r="I527" s="4"/>
      <c r="J527" s="4"/>
      <c r="K527" s="4">
        <v>228</v>
      </c>
      <c r="L527" s="4">
        <v>7</v>
      </c>
      <c r="M527" s="4">
        <v>3</v>
      </c>
      <c r="N527" s="4" t="s">
        <v>4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131</v>
      </c>
      <c r="H528" s="4" t="s">
        <v>132</v>
      </c>
      <c r="I528" s="4"/>
      <c r="J528" s="4"/>
      <c r="K528" s="4">
        <v>216</v>
      </c>
      <c r="L528" s="4">
        <v>8</v>
      </c>
      <c r="M528" s="4">
        <v>3</v>
      </c>
      <c r="N528" s="4" t="s">
        <v>4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133</v>
      </c>
      <c r="H529" s="4" t="s">
        <v>134</v>
      </c>
      <c r="I529" s="4"/>
      <c r="J529" s="4"/>
      <c r="K529" s="4">
        <v>223</v>
      </c>
      <c r="L529" s="4">
        <v>9</v>
      </c>
      <c r="M529" s="4">
        <v>3</v>
      </c>
      <c r="N529" s="4" t="s">
        <v>4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135</v>
      </c>
      <c r="H530" s="4" t="s">
        <v>136</v>
      </c>
      <c r="I530" s="4"/>
      <c r="J530" s="4"/>
      <c r="K530" s="4">
        <v>229</v>
      </c>
      <c r="L530" s="4">
        <v>10</v>
      </c>
      <c r="M530" s="4">
        <v>3</v>
      </c>
      <c r="N530" s="4" t="s">
        <v>4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137</v>
      </c>
      <c r="H531" s="4" t="s">
        <v>138</v>
      </c>
      <c r="I531" s="4"/>
      <c r="J531" s="4"/>
      <c r="K531" s="4">
        <v>203</v>
      </c>
      <c r="L531" s="4">
        <v>11</v>
      </c>
      <c r="M531" s="4">
        <v>3</v>
      </c>
      <c r="N531" s="4" t="s">
        <v>4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139</v>
      </c>
      <c r="H532" s="4" t="s">
        <v>140</v>
      </c>
      <c r="I532" s="4"/>
      <c r="J532" s="4"/>
      <c r="K532" s="4">
        <v>231</v>
      </c>
      <c r="L532" s="4">
        <v>12</v>
      </c>
      <c r="M532" s="4">
        <v>3</v>
      </c>
      <c r="N532" s="4" t="s">
        <v>4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141</v>
      </c>
      <c r="H533" s="4" t="s">
        <v>142</v>
      </c>
      <c r="I533" s="4"/>
      <c r="J533" s="4"/>
      <c r="K533" s="4">
        <v>204</v>
      </c>
      <c r="L533" s="4">
        <v>13</v>
      </c>
      <c r="M533" s="4">
        <v>3</v>
      </c>
      <c r="N533" s="4" t="s">
        <v>4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143</v>
      </c>
      <c r="H534" s="4" t="s">
        <v>144</v>
      </c>
      <c r="I534" s="4"/>
      <c r="J534" s="4"/>
      <c r="K534" s="4">
        <v>205</v>
      </c>
      <c r="L534" s="4">
        <v>14</v>
      </c>
      <c r="M534" s="4">
        <v>3</v>
      </c>
      <c r="N534" s="4" t="s">
        <v>4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145</v>
      </c>
      <c r="H535" s="4" t="s">
        <v>146</v>
      </c>
      <c r="I535" s="4"/>
      <c r="J535" s="4"/>
      <c r="K535" s="4">
        <v>232</v>
      </c>
      <c r="L535" s="4">
        <v>15</v>
      </c>
      <c r="M535" s="4">
        <v>3</v>
      </c>
      <c r="N535" s="4" t="s">
        <v>4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147</v>
      </c>
      <c r="H536" s="4" t="s">
        <v>148</v>
      </c>
      <c r="I536" s="4"/>
      <c r="J536" s="4"/>
      <c r="K536" s="4">
        <v>214</v>
      </c>
      <c r="L536" s="4">
        <v>16</v>
      </c>
      <c r="M536" s="4">
        <v>3</v>
      </c>
      <c r="N536" s="4" t="s">
        <v>4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149</v>
      </c>
      <c r="H537" s="4" t="s">
        <v>150</v>
      </c>
      <c r="I537" s="4"/>
      <c r="J537" s="4"/>
      <c r="K537" s="4">
        <v>215</v>
      </c>
      <c r="L537" s="4">
        <v>17</v>
      </c>
      <c r="M537" s="4">
        <v>3</v>
      </c>
      <c r="N537" s="4" t="s">
        <v>4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151</v>
      </c>
      <c r="H538" s="4" t="s">
        <v>152</v>
      </c>
      <c r="I538" s="4"/>
      <c r="J538" s="4"/>
      <c r="K538" s="4">
        <v>217</v>
      </c>
      <c r="L538" s="4">
        <v>18</v>
      </c>
      <c r="M538" s="4">
        <v>3</v>
      </c>
      <c r="N538" s="4" t="s">
        <v>4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153</v>
      </c>
      <c r="H539" s="4" t="s">
        <v>154</v>
      </c>
      <c r="I539" s="4"/>
      <c r="J539" s="4"/>
      <c r="K539" s="4">
        <v>230</v>
      </c>
      <c r="L539" s="4">
        <v>19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155</v>
      </c>
      <c r="H540" s="4" t="s">
        <v>156</v>
      </c>
      <c r="I540" s="4"/>
      <c r="J540" s="4"/>
      <c r="K540" s="4">
        <v>206</v>
      </c>
      <c r="L540" s="4">
        <v>20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157</v>
      </c>
      <c r="H541" s="4" t="s">
        <v>158</v>
      </c>
      <c r="I541" s="4"/>
      <c r="J541" s="4"/>
      <c r="K541" s="4">
        <v>207</v>
      </c>
      <c r="L541" s="4">
        <v>21</v>
      </c>
      <c r="M541" s="4">
        <v>3</v>
      </c>
      <c r="N541" s="4" t="s">
        <v>4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159</v>
      </c>
      <c r="H542" s="4" t="s">
        <v>160</v>
      </c>
      <c r="I542" s="4"/>
      <c r="J542" s="4"/>
      <c r="K542" s="4">
        <v>208</v>
      </c>
      <c r="L542" s="4">
        <v>22</v>
      </c>
      <c r="M542" s="4">
        <v>3</v>
      </c>
      <c r="N542" s="4" t="s">
        <v>4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161</v>
      </c>
      <c r="H543" s="4" t="s">
        <v>162</v>
      </c>
      <c r="I543" s="4"/>
      <c r="J543" s="4"/>
      <c r="K543" s="4">
        <v>209</v>
      </c>
      <c r="L543" s="4">
        <v>23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163</v>
      </c>
      <c r="H544" s="4" t="s">
        <v>164</v>
      </c>
      <c r="I544" s="4"/>
      <c r="J544" s="4"/>
      <c r="K544" s="4">
        <v>233</v>
      </c>
      <c r="L544" s="4">
        <v>24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165</v>
      </c>
      <c r="H545" s="4" t="s">
        <v>166</v>
      </c>
      <c r="I545" s="4"/>
      <c r="J545" s="4"/>
      <c r="K545" s="4">
        <v>210</v>
      </c>
      <c r="L545" s="4">
        <v>25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167</v>
      </c>
      <c r="H546" s="4" t="s">
        <v>168</v>
      </c>
      <c r="I546" s="4"/>
      <c r="J546" s="4"/>
      <c r="K546" s="4">
        <v>211</v>
      </c>
      <c r="L546" s="4">
        <v>26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169</v>
      </c>
      <c r="H547" s="4" t="s">
        <v>170</v>
      </c>
      <c r="I547" s="4"/>
      <c r="J547" s="4"/>
      <c r="K547" s="4">
        <v>224</v>
      </c>
      <c r="L547" s="4">
        <v>27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15</v>
      </c>
      <c r="G549" s="1" t="s">
        <v>552</v>
      </c>
      <c r="H549" s="1" t="s">
        <v>4</v>
      </c>
      <c r="I549" s="1">
        <v>0</v>
      </c>
      <c r="J549" s="1"/>
      <c r="K549" s="1">
        <v>0</v>
      </c>
      <c r="L549" s="1"/>
      <c r="M549" s="1" t="s">
        <v>4</v>
      </c>
      <c r="N549" s="1"/>
      <c r="O549" s="1"/>
      <c r="P549" s="1"/>
      <c r="Q549" s="1"/>
      <c r="R549" s="1"/>
      <c r="S549" s="1">
        <v>0</v>
      </c>
      <c r="T549" s="1"/>
      <c r="U549" s="1" t="s">
        <v>4</v>
      </c>
      <c r="V549" s="1">
        <v>0</v>
      </c>
      <c r="W549" s="1"/>
      <c r="X549" s="1"/>
      <c r="Y549" s="1"/>
      <c r="Z549" s="1"/>
      <c r="AA549" s="1"/>
      <c r="AB549" s="1" t="s">
        <v>4</v>
      </c>
      <c r="AC549" s="1" t="s">
        <v>4</v>
      </c>
      <c r="AD549" s="1" t="s">
        <v>4</v>
      </c>
      <c r="AE549" s="1" t="s">
        <v>4</v>
      </c>
      <c r="AF549" s="1" t="s">
        <v>4</v>
      </c>
      <c r="AG549" s="1" t="s">
        <v>4</v>
      </c>
      <c r="AH549" s="1"/>
      <c r="AI549" s="1"/>
      <c r="AJ549" s="1"/>
      <c r="AK549" s="1"/>
      <c r="AL549" s="1"/>
      <c r="AM549" s="1"/>
      <c r="AN549" s="1"/>
      <c r="AO549" s="1"/>
      <c r="AP549" s="1" t="s">
        <v>4</v>
      </c>
      <c r="AQ549" s="1" t="s">
        <v>4</v>
      </c>
      <c r="AR549" s="1" t="s">
        <v>4</v>
      </c>
      <c r="AS549" s="1"/>
      <c r="AT549" s="1"/>
      <c r="AU549" s="1"/>
      <c r="AV549" s="1"/>
      <c r="AW549" s="1"/>
      <c r="AX549" s="1"/>
      <c r="AY549" s="1"/>
      <c r="AZ549" s="1" t="s">
        <v>4</v>
      </c>
      <c r="BA549" s="1"/>
      <c r="BB549" s="1" t="s">
        <v>4</v>
      </c>
      <c r="BC549" s="1" t="s">
        <v>4</v>
      </c>
      <c r="BD549" s="1" t="s">
        <v>4</v>
      </c>
      <c r="BE549" s="1" t="s">
        <v>4</v>
      </c>
      <c r="BF549" s="1" t="s">
        <v>4</v>
      </c>
      <c r="BG549" s="1" t="s">
        <v>4</v>
      </c>
      <c r="BH549" s="1" t="s">
        <v>4</v>
      </c>
      <c r="BI549" s="1" t="s">
        <v>4</v>
      </c>
      <c r="BJ549" s="1" t="s">
        <v>4</v>
      </c>
      <c r="BK549" s="1" t="s">
        <v>4</v>
      </c>
      <c r="BL549" s="1" t="s">
        <v>4</v>
      </c>
      <c r="BM549" s="1" t="s">
        <v>4</v>
      </c>
      <c r="BN549" s="1" t="s">
        <v>4</v>
      </c>
      <c r="BO549" s="1" t="s">
        <v>4</v>
      </c>
      <c r="BP549" s="1" t="s">
        <v>4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1187707.28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116877.52</v>
      </c>
      <c r="T551" s="2">
        <f t="shared" si="435"/>
        <v>0</v>
      </c>
      <c r="U551" s="2">
        <f t="shared" si="435"/>
        <v>268.13856500000003</v>
      </c>
      <c r="V551" s="2">
        <f t="shared" si="435"/>
        <v>0</v>
      </c>
      <c r="W551" s="2">
        <f t="shared" si="435"/>
        <v>0</v>
      </c>
      <c r="X551" s="2">
        <f t="shared" si="435"/>
        <v>86233.93</v>
      </c>
      <c r="Y551" s="2">
        <f t="shared" si="435"/>
        <v>48321.58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1324061.54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204222.97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53</v>
      </c>
      <c r="G553" s="1" t="s">
        <v>553</v>
      </c>
      <c r="H553" s="1" t="s">
        <v>4</v>
      </c>
      <c r="I553" s="1">
        <v>0</v>
      </c>
      <c r="J553" s="1"/>
      <c r="K553" s="1">
        <v>0</v>
      </c>
      <c r="L553" s="1"/>
      <c r="M553" s="1" t="s">
        <v>4</v>
      </c>
      <c r="N553" s="1"/>
      <c r="O553" s="1"/>
      <c r="P553" s="1"/>
      <c r="Q553" s="1"/>
      <c r="R553" s="1"/>
      <c r="S553" s="1">
        <v>0</v>
      </c>
      <c r="T553" s="1"/>
      <c r="U553" s="1" t="s">
        <v>4</v>
      </c>
      <c r="V553" s="1">
        <v>0</v>
      </c>
      <c r="W553" s="1"/>
      <c r="X553" s="1"/>
      <c r="Y553" s="1"/>
      <c r="Z553" s="1"/>
      <c r="AA553" s="1"/>
      <c r="AB553" s="1" t="s">
        <v>4</v>
      </c>
      <c r="AC553" s="1" t="s">
        <v>4</v>
      </c>
      <c r="AD553" s="1" t="s">
        <v>4</v>
      </c>
      <c r="AE553" s="1" t="s">
        <v>4</v>
      </c>
      <c r="AF553" s="1" t="s">
        <v>4</v>
      </c>
      <c r="AG553" s="1" t="s">
        <v>4</v>
      </c>
      <c r="AH553" s="1"/>
      <c r="AI553" s="1"/>
      <c r="AJ553" s="1"/>
      <c r="AK553" s="1"/>
      <c r="AL553" s="1"/>
      <c r="AM553" s="1"/>
      <c r="AN553" s="1"/>
      <c r="AO553" s="1"/>
      <c r="AP553" s="1" t="s">
        <v>4</v>
      </c>
      <c r="AQ553" s="1" t="s">
        <v>4</v>
      </c>
      <c r="AR553" s="1" t="s">
        <v>4</v>
      </c>
      <c r="AS553" s="1"/>
      <c r="AT553" s="1"/>
      <c r="AU553" s="1"/>
      <c r="AV553" s="1"/>
      <c r="AW553" s="1"/>
      <c r="AX553" s="1"/>
      <c r="AY553" s="1"/>
      <c r="AZ553" s="1" t="s">
        <v>4</v>
      </c>
      <c r="BA553" s="1"/>
      <c r="BB553" s="1" t="s">
        <v>4</v>
      </c>
      <c r="BC553" s="1" t="s">
        <v>4</v>
      </c>
      <c r="BD553" s="1" t="s">
        <v>4</v>
      </c>
      <c r="BE553" s="1" t="s">
        <v>4</v>
      </c>
      <c r="BF553" s="1" t="s">
        <v>4</v>
      </c>
      <c r="BG553" s="1" t="s">
        <v>4</v>
      </c>
      <c r="BH553" s="1" t="s">
        <v>4</v>
      </c>
      <c r="BI553" s="1" t="s">
        <v>4</v>
      </c>
      <c r="BJ553" s="1" t="s">
        <v>4</v>
      </c>
      <c r="BK553" s="1" t="s">
        <v>4</v>
      </c>
      <c r="BL553" s="1" t="s">
        <v>4</v>
      </c>
      <c r="BM553" s="1" t="s">
        <v>4</v>
      </c>
      <c r="BN553" s="1" t="s">
        <v>4</v>
      </c>
      <c r="BO553" s="1" t="s">
        <v>4</v>
      </c>
      <c r="BP553" s="1" t="s">
        <v>4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554</v>
      </c>
      <c r="F557" t="s">
        <v>555</v>
      </c>
      <c r="G557" t="s">
        <v>556</v>
      </c>
      <c r="H557" t="s">
        <v>384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101986892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4</v>
      </c>
      <c r="BE557" t="s">
        <v>4</v>
      </c>
      <c r="BF557" t="s">
        <v>4</v>
      </c>
      <c r="BG557" t="s">
        <v>4</v>
      </c>
      <c r="BH557">
        <v>0</v>
      </c>
      <c r="BI557">
        <v>2</v>
      </c>
      <c r="BJ557" t="s">
        <v>557</v>
      </c>
      <c r="BM557">
        <v>333</v>
      </c>
      <c r="BN557">
        <v>0</v>
      </c>
      <c r="BO557" t="s">
        <v>555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4</v>
      </c>
      <c r="BZ557">
        <v>92</v>
      </c>
      <c r="CA557">
        <v>43</v>
      </c>
      <c r="CB557" t="s">
        <v>4</v>
      </c>
      <c r="CE557">
        <v>30</v>
      </c>
      <c r="CF557">
        <v>0</v>
      </c>
      <c r="CG557">
        <v>0</v>
      </c>
      <c r="CM557">
        <v>0</v>
      </c>
      <c r="CN557" t="s">
        <v>4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4</v>
      </c>
      <c r="DD557" t="s">
        <v>4</v>
      </c>
      <c r="DE557" t="s">
        <v>4</v>
      </c>
      <c r="DF557" t="s">
        <v>4</v>
      </c>
      <c r="DG557" t="s">
        <v>4</v>
      </c>
      <c r="DH557" t="s">
        <v>4</v>
      </c>
      <c r="DI557" t="s">
        <v>4</v>
      </c>
      <c r="DJ557" t="s">
        <v>4</v>
      </c>
      <c r="DK557" t="s">
        <v>4</v>
      </c>
      <c r="DL557" t="s">
        <v>4</v>
      </c>
      <c r="DM557" t="s">
        <v>4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384</v>
      </c>
      <c r="DW557" t="s">
        <v>384</v>
      </c>
      <c r="DX557">
        <v>1</v>
      </c>
      <c r="DZ557" t="s">
        <v>4</v>
      </c>
      <c r="EA557" t="s">
        <v>4</v>
      </c>
      <c r="EB557" t="s">
        <v>4</v>
      </c>
      <c r="EC557" t="s">
        <v>4</v>
      </c>
      <c r="EE557">
        <v>108958993</v>
      </c>
      <c r="EF557">
        <v>40</v>
      </c>
      <c r="EG557" t="s">
        <v>386</v>
      </c>
      <c r="EH557">
        <v>0</v>
      </c>
      <c r="EI557" t="s">
        <v>4</v>
      </c>
      <c r="EJ557">
        <v>2</v>
      </c>
      <c r="EK557">
        <v>333</v>
      </c>
      <c r="EL557" t="s">
        <v>558</v>
      </c>
      <c r="EM557" t="s">
        <v>559</v>
      </c>
      <c r="EO557" t="s">
        <v>4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4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4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4</v>
      </c>
      <c r="HF557" t="s">
        <v>4</v>
      </c>
      <c r="HM557" t="s">
        <v>4</v>
      </c>
      <c r="HN557" t="s">
        <v>4</v>
      </c>
      <c r="HO557" t="s">
        <v>4</v>
      </c>
      <c r="HP557" t="s">
        <v>4</v>
      </c>
      <c r="HQ557" t="s">
        <v>4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560</v>
      </c>
      <c r="F558" t="s">
        <v>561</v>
      </c>
      <c r="G558" t="s">
        <v>562</v>
      </c>
      <c r="H558" t="s">
        <v>384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101986892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4</v>
      </c>
      <c r="BE558" t="s">
        <v>4</v>
      </c>
      <c r="BF558" t="s">
        <v>4</v>
      </c>
      <c r="BG558" t="s">
        <v>4</v>
      </c>
      <c r="BH558">
        <v>0</v>
      </c>
      <c r="BI558">
        <v>2</v>
      </c>
      <c r="BJ558" t="s">
        <v>563</v>
      </c>
      <c r="BM558">
        <v>336</v>
      </c>
      <c r="BN558">
        <v>0</v>
      </c>
      <c r="BO558" t="s">
        <v>561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4</v>
      </c>
      <c r="BZ558">
        <v>92</v>
      </c>
      <c r="CA558">
        <v>43</v>
      </c>
      <c r="CB558" t="s">
        <v>4</v>
      </c>
      <c r="CE558">
        <v>30</v>
      </c>
      <c r="CF558">
        <v>0</v>
      </c>
      <c r="CG558">
        <v>0</v>
      </c>
      <c r="CM558">
        <v>0</v>
      </c>
      <c r="CN558" t="s">
        <v>4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4</v>
      </c>
      <c r="DD558" t="s">
        <v>4</v>
      </c>
      <c r="DE558" t="s">
        <v>4</v>
      </c>
      <c r="DF558" t="s">
        <v>4</v>
      </c>
      <c r="DG558" t="s">
        <v>4</v>
      </c>
      <c r="DH558" t="s">
        <v>4</v>
      </c>
      <c r="DI558" t="s">
        <v>4</v>
      </c>
      <c r="DJ558" t="s">
        <v>4</v>
      </c>
      <c r="DK558" t="s">
        <v>4</v>
      </c>
      <c r="DL558" t="s">
        <v>4</v>
      </c>
      <c r="DM558" t="s">
        <v>4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384</v>
      </c>
      <c r="DW558" t="s">
        <v>384</v>
      </c>
      <c r="DX558">
        <v>1</v>
      </c>
      <c r="DZ558" t="s">
        <v>4</v>
      </c>
      <c r="EA558" t="s">
        <v>4</v>
      </c>
      <c r="EB558" t="s">
        <v>4</v>
      </c>
      <c r="EC558" t="s">
        <v>4</v>
      </c>
      <c r="EE558">
        <v>108958996</v>
      </c>
      <c r="EF558">
        <v>40</v>
      </c>
      <c r="EG558" t="s">
        <v>386</v>
      </c>
      <c r="EH558">
        <v>0</v>
      </c>
      <c r="EI558" t="s">
        <v>4</v>
      </c>
      <c r="EJ558">
        <v>2</v>
      </c>
      <c r="EK558">
        <v>336</v>
      </c>
      <c r="EL558" t="s">
        <v>564</v>
      </c>
      <c r="EM558" t="s">
        <v>565</v>
      </c>
      <c r="EO558" t="s">
        <v>4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4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4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4</v>
      </c>
      <c r="HF558" t="s">
        <v>4</v>
      </c>
      <c r="HM558" t="s">
        <v>4</v>
      </c>
      <c r="HN558" t="s">
        <v>4</v>
      </c>
      <c r="HO558" t="s">
        <v>4</v>
      </c>
      <c r="HP558" t="s">
        <v>4</v>
      </c>
      <c r="HQ558" t="s">
        <v>4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566</v>
      </c>
      <c r="F559" t="s">
        <v>567</v>
      </c>
      <c r="G559" t="s">
        <v>568</v>
      </c>
      <c r="H559" t="s">
        <v>392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101986892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4</v>
      </c>
      <c r="BE559" t="s">
        <v>4</v>
      </c>
      <c r="BF559" t="s">
        <v>4</v>
      </c>
      <c r="BG559" t="s">
        <v>4</v>
      </c>
      <c r="BH559">
        <v>0</v>
      </c>
      <c r="BI559">
        <v>2</v>
      </c>
      <c r="BJ559" t="s">
        <v>569</v>
      </c>
      <c r="BM559">
        <v>318</v>
      </c>
      <c r="BN559">
        <v>0</v>
      </c>
      <c r="BO559" t="s">
        <v>567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4</v>
      </c>
      <c r="BZ559">
        <v>92</v>
      </c>
      <c r="CA559">
        <v>43</v>
      </c>
      <c r="CB559" t="s">
        <v>4</v>
      </c>
      <c r="CE559">
        <v>30</v>
      </c>
      <c r="CF559">
        <v>0</v>
      </c>
      <c r="CG559">
        <v>0</v>
      </c>
      <c r="CM559">
        <v>0</v>
      </c>
      <c r="CN559" t="s">
        <v>4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4</v>
      </c>
      <c r="DD559" t="s">
        <v>4</v>
      </c>
      <c r="DE559" t="s">
        <v>4</v>
      </c>
      <c r="DF559" t="s">
        <v>4</v>
      </c>
      <c r="DG559" t="s">
        <v>4</v>
      </c>
      <c r="DH559" t="s">
        <v>4</v>
      </c>
      <c r="DI559" t="s">
        <v>4</v>
      </c>
      <c r="DJ559" t="s">
        <v>4</v>
      </c>
      <c r="DK559" t="s">
        <v>4</v>
      </c>
      <c r="DL559" t="s">
        <v>4</v>
      </c>
      <c r="DM559" t="s">
        <v>4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392</v>
      </c>
      <c r="DW559" t="s">
        <v>392</v>
      </c>
      <c r="DX559">
        <v>1</v>
      </c>
      <c r="DZ559" t="s">
        <v>4</v>
      </c>
      <c r="EA559" t="s">
        <v>4</v>
      </c>
      <c r="EB559" t="s">
        <v>4</v>
      </c>
      <c r="EC559" t="s">
        <v>4</v>
      </c>
      <c r="EE559">
        <v>108958978</v>
      </c>
      <c r="EF559">
        <v>40</v>
      </c>
      <c r="EG559" t="s">
        <v>386</v>
      </c>
      <c r="EH559">
        <v>0</v>
      </c>
      <c r="EI559" t="s">
        <v>4</v>
      </c>
      <c r="EJ559">
        <v>2</v>
      </c>
      <c r="EK559">
        <v>318</v>
      </c>
      <c r="EL559" t="s">
        <v>394</v>
      </c>
      <c r="EM559" t="s">
        <v>395</v>
      </c>
      <c r="EO559" t="s">
        <v>4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4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4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4</v>
      </c>
      <c r="HF559" t="s">
        <v>4</v>
      </c>
      <c r="HM559" t="s">
        <v>4</v>
      </c>
      <c r="HN559" t="s">
        <v>4</v>
      </c>
      <c r="HO559" t="s">
        <v>4</v>
      </c>
      <c r="HP559" t="s">
        <v>4</v>
      </c>
      <c r="HQ559" t="s">
        <v>4</v>
      </c>
      <c r="IK559">
        <v>0</v>
      </c>
    </row>
    <row r="560" spans="1:245" x14ac:dyDescent="0.2">
      <c r="A560">
        <v>17</v>
      </c>
      <c r="B560">
        <v>1</v>
      </c>
      <c r="E560" t="s">
        <v>570</v>
      </c>
      <c r="F560" t="s">
        <v>571</v>
      </c>
      <c r="G560" t="s">
        <v>572</v>
      </c>
      <c r="H560" t="s">
        <v>516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101986892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4</v>
      </c>
      <c r="BE560" t="s">
        <v>4</v>
      </c>
      <c r="BF560" t="s">
        <v>4</v>
      </c>
      <c r="BG560" t="s">
        <v>4</v>
      </c>
      <c r="BH560">
        <v>3</v>
      </c>
      <c r="BI560">
        <v>2</v>
      </c>
      <c r="BJ560" t="s">
        <v>573</v>
      </c>
      <c r="BM560">
        <v>1618</v>
      </c>
      <c r="BN560">
        <v>0</v>
      </c>
      <c r="BO560" t="s">
        <v>571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4</v>
      </c>
      <c r="BZ560">
        <v>0</v>
      </c>
      <c r="CA560">
        <v>0</v>
      </c>
      <c r="CB560" t="s">
        <v>4</v>
      </c>
      <c r="CE560">
        <v>30</v>
      </c>
      <c r="CF560">
        <v>0</v>
      </c>
      <c r="CG560">
        <v>0</v>
      </c>
      <c r="CM560">
        <v>0</v>
      </c>
      <c r="CN560" t="s">
        <v>4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4</v>
      </c>
      <c r="DD560" t="s">
        <v>4</v>
      </c>
      <c r="DE560" t="s">
        <v>4</v>
      </c>
      <c r="DF560" t="s">
        <v>4</v>
      </c>
      <c r="DG560" t="s">
        <v>4</v>
      </c>
      <c r="DH560" t="s">
        <v>4</v>
      </c>
      <c r="DI560" t="s">
        <v>4</v>
      </c>
      <c r="DJ560" t="s">
        <v>4</v>
      </c>
      <c r="DK560" t="s">
        <v>4</v>
      </c>
      <c r="DL560" t="s">
        <v>4</v>
      </c>
      <c r="DM560" t="s">
        <v>4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516</v>
      </c>
      <c r="DW560" t="s">
        <v>516</v>
      </c>
      <c r="DX560">
        <v>1000</v>
      </c>
      <c r="DZ560" t="s">
        <v>4</v>
      </c>
      <c r="EA560" t="s">
        <v>4</v>
      </c>
      <c r="EB560" t="s">
        <v>4</v>
      </c>
      <c r="EC560" t="s">
        <v>4</v>
      </c>
      <c r="EE560">
        <v>108960278</v>
      </c>
      <c r="EF560">
        <v>201</v>
      </c>
      <c r="EG560" t="s">
        <v>518</v>
      </c>
      <c r="EH560">
        <v>0</v>
      </c>
      <c r="EI560" t="s">
        <v>4</v>
      </c>
      <c r="EJ560">
        <v>2</v>
      </c>
      <c r="EK560">
        <v>1618</v>
      </c>
      <c r="EL560" t="s">
        <v>519</v>
      </c>
      <c r="EM560" t="s">
        <v>520</v>
      </c>
      <c r="EO560" t="s">
        <v>4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4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4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4</v>
      </c>
      <c r="HF560" t="s">
        <v>4</v>
      </c>
      <c r="HM560" t="s">
        <v>4</v>
      </c>
      <c r="HN560" t="s">
        <v>4</v>
      </c>
      <c r="HO560" t="s">
        <v>4</v>
      </c>
      <c r="HP560" t="s">
        <v>4</v>
      </c>
      <c r="HQ560" t="s">
        <v>4</v>
      </c>
      <c r="IK560">
        <v>0</v>
      </c>
    </row>
    <row r="561" spans="1:245" x14ac:dyDescent="0.2">
      <c r="A561">
        <v>17</v>
      </c>
      <c r="B561">
        <v>1</v>
      </c>
      <c r="E561" t="s">
        <v>574</v>
      </c>
      <c r="F561" t="s">
        <v>531</v>
      </c>
      <c r="G561" t="s">
        <v>575</v>
      </c>
      <c r="H561" t="s">
        <v>255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101986892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4</v>
      </c>
      <c r="BE561" t="s">
        <v>4</v>
      </c>
      <c r="BF561" t="s">
        <v>4</v>
      </c>
      <c r="BG561" t="s">
        <v>4</v>
      </c>
      <c r="BH561">
        <v>3</v>
      </c>
      <c r="BI561">
        <v>2</v>
      </c>
      <c r="BJ561" t="s">
        <v>4</v>
      </c>
      <c r="BM561">
        <v>400002</v>
      </c>
      <c r="BN561">
        <v>0</v>
      </c>
      <c r="BO561" t="s">
        <v>4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4</v>
      </c>
      <c r="BZ561">
        <v>0</v>
      </c>
      <c r="CA561">
        <v>0</v>
      </c>
      <c r="CB561" t="s">
        <v>4</v>
      </c>
      <c r="CE561">
        <v>30</v>
      </c>
      <c r="CF561">
        <v>0</v>
      </c>
      <c r="CG561">
        <v>0</v>
      </c>
      <c r="CM561">
        <v>0</v>
      </c>
      <c r="CN561" t="s">
        <v>4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4</v>
      </c>
      <c r="DD561" t="s">
        <v>4</v>
      </c>
      <c r="DE561" t="s">
        <v>4</v>
      </c>
      <c r="DF561" t="s">
        <v>4</v>
      </c>
      <c r="DG561" t="s">
        <v>4</v>
      </c>
      <c r="DH561" t="s">
        <v>4</v>
      </c>
      <c r="DI561" t="s">
        <v>4</v>
      </c>
      <c r="DJ561" t="s">
        <v>4</v>
      </c>
      <c r="DK561" t="s">
        <v>4</v>
      </c>
      <c r="DL561" t="s">
        <v>4</v>
      </c>
      <c r="DM561" t="s">
        <v>4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255</v>
      </c>
      <c r="DW561" t="s">
        <v>255</v>
      </c>
      <c r="DX561">
        <v>1</v>
      </c>
      <c r="DZ561" t="s">
        <v>4</v>
      </c>
      <c r="EA561" t="s">
        <v>4</v>
      </c>
      <c r="EB561" t="s">
        <v>4</v>
      </c>
      <c r="EC561" t="s">
        <v>4</v>
      </c>
      <c r="EE561">
        <v>108960627</v>
      </c>
      <c r="EF561">
        <v>202</v>
      </c>
      <c r="EG561" t="s">
        <v>533</v>
      </c>
      <c r="EH561">
        <v>0</v>
      </c>
      <c r="EI561" t="s">
        <v>4</v>
      </c>
      <c r="EJ561">
        <v>1</v>
      </c>
      <c r="EK561">
        <v>400002</v>
      </c>
      <c r="EL561" t="s">
        <v>534</v>
      </c>
      <c r="EM561" t="s">
        <v>533</v>
      </c>
      <c r="EO561" t="s">
        <v>4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576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4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536</v>
      </c>
      <c r="HF561" t="s">
        <v>25</v>
      </c>
      <c r="HM561" t="s">
        <v>4</v>
      </c>
      <c r="HN561" t="s">
        <v>4</v>
      </c>
      <c r="HO561" t="s">
        <v>4</v>
      </c>
      <c r="HP561" t="s">
        <v>4</v>
      </c>
      <c r="HQ561" t="s">
        <v>4</v>
      </c>
      <c r="IK561">
        <v>0</v>
      </c>
    </row>
    <row r="562" spans="1:245" x14ac:dyDescent="0.2">
      <c r="A562">
        <v>17</v>
      </c>
      <c r="B562">
        <v>1</v>
      </c>
      <c r="E562" t="s">
        <v>577</v>
      </c>
      <c r="F562" t="s">
        <v>531</v>
      </c>
      <c r="G562" t="s">
        <v>578</v>
      </c>
      <c r="H562" t="s">
        <v>255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101986892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4</v>
      </c>
      <c r="BE562" t="s">
        <v>4</v>
      </c>
      <c r="BF562" t="s">
        <v>4</v>
      </c>
      <c r="BG562" t="s">
        <v>4</v>
      </c>
      <c r="BH562">
        <v>3</v>
      </c>
      <c r="BI562">
        <v>2</v>
      </c>
      <c r="BJ562" t="s">
        <v>4</v>
      </c>
      <c r="BM562">
        <v>400002</v>
      </c>
      <c r="BN562">
        <v>0</v>
      </c>
      <c r="BO562" t="s">
        <v>4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4</v>
      </c>
      <c r="BZ562">
        <v>0</v>
      </c>
      <c r="CA562">
        <v>0</v>
      </c>
      <c r="CB562" t="s">
        <v>4</v>
      </c>
      <c r="CE562">
        <v>30</v>
      </c>
      <c r="CF562">
        <v>0</v>
      </c>
      <c r="CG562">
        <v>0</v>
      </c>
      <c r="CM562">
        <v>0</v>
      </c>
      <c r="CN562" t="s">
        <v>4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4</v>
      </c>
      <c r="DD562" t="s">
        <v>4</v>
      </c>
      <c r="DE562" t="s">
        <v>4</v>
      </c>
      <c r="DF562" t="s">
        <v>4</v>
      </c>
      <c r="DG562" t="s">
        <v>4</v>
      </c>
      <c r="DH562" t="s">
        <v>4</v>
      </c>
      <c r="DI562" t="s">
        <v>4</v>
      </c>
      <c r="DJ562" t="s">
        <v>4</v>
      </c>
      <c r="DK562" t="s">
        <v>4</v>
      </c>
      <c r="DL562" t="s">
        <v>4</v>
      </c>
      <c r="DM562" t="s">
        <v>4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255</v>
      </c>
      <c r="DW562" t="s">
        <v>255</v>
      </c>
      <c r="DX562">
        <v>1</v>
      </c>
      <c r="DZ562" t="s">
        <v>4</v>
      </c>
      <c r="EA562" t="s">
        <v>4</v>
      </c>
      <c r="EB562" t="s">
        <v>4</v>
      </c>
      <c r="EC562" t="s">
        <v>4</v>
      </c>
      <c r="EE562">
        <v>108960627</v>
      </c>
      <c r="EF562">
        <v>202</v>
      </c>
      <c r="EG562" t="s">
        <v>533</v>
      </c>
      <c r="EH562">
        <v>0</v>
      </c>
      <c r="EI562" t="s">
        <v>4</v>
      </c>
      <c r="EJ562">
        <v>1</v>
      </c>
      <c r="EK562">
        <v>400002</v>
      </c>
      <c r="EL562" t="s">
        <v>534</v>
      </c>
      <c r="EM562" t="s">
        <v>533</v>
      </c>
      <c r="EO562" t="s">
        <v>4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579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4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536</v>
      </c>
      <c r="HF562" t="s">
        <v>25</v>
      </c>
      <c r="HM562" t="s">
        <v>4</v>
      </c>
      <c r="HN562" t="s">
        <v>4</v>
      </c>
      <c r="HO562" t="s">
        <v>4</v>
      </c>
      <c r="HP562" t="s">
        <v>4</v>
      </c>
      <c r="HQ562" t="s">
        <v>4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580</v>
      </c>
      <c r="F563" t="s">
        <v>510</v>
      </c>
      <c r="G563" t="s">
        <v>511</v>
      </c>
      <c r="H563" t="s">
        <v>248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101986892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4</v>
      </c>
      <c r="BE563" t="s">
        <v>4</v>
      </c>
      <c r="BF563" t="s">
        <v>4</v>
      </c>
      <c r="BG563" t="s">
        <v>4</v>
      </c>
      <c r="BH563">
        <v>0</v>
      </c>
      <c r="BI563">
        <v>2</v>
      </c>
      <c r="BJ563" t="s">
        <v>512</v>
      </c>
      <c r="BM563">
        <v>332</v>
      </c>
      <c r="BN563">
        <v>0</v>
      </c>
      <c r="BO563" t="s">
        <v>510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4</v>
      </c>
      <c r="BZ563">
        <v>92</v>
      </c>
      <c r="CA563">
        <v>43</v>
      </c>
      <c r="CB563" t="s">
        <v>4</v>
      </c>
      <c r="CE563">
        <v>30</v>
      </c>
      <c r="CF563">
        <v>0</v>
      </c>
      <c r="CG563">
        <v>0</v>
      </c>
      <c r="CM563">
        <v>0</v>
      </c>
      <c r="CN563" t="s">
        <v>4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4</v>
      </c>
      <c r="DD563" t="s">
        <v>4</v>
      </c>
      <c r="DE563" t="s">
        <v>4</v>
      </c>
      <c r="DF563" t="s">
        <v>4</v>
      </c>
      <c r="DG563" t="s">
        <v>4</v>
      </c>
      <c r="DH563" t="s">
        <v>4</v>
      </c>
      <c r="DI563" t="s">
        <v>4</v>
      </c>
      <c r="DJ563" t="s">
        <v>4</v>
      </c>
      <c r="DK563" t="s">
        <v>4</v>
      </c>
      <c r="DL563" t="s">
        <v>4</v>
      </c>
      <c r="DM563" t="s">
        <v>4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248</v>
      </c>
      <c r="DW563" t="s">
        <v>248</v>
      </c>
      <c r="DX563">
        <v>100</v>
      </c>
      <c r="DZ563" t="s">
        <v>4</v>
      </c>
      <c r="EA563" t="s">
        <v>4</v>
      </c>
      <c r="EB563" t="s">
        <v>4</v>
      </c>
      <c r="EC563" t="s">
        <v>4</v>
      </c>
      <c r="EE563">
        <v>108958992</v>
      </c>
      <c r="EF563">
        <v>40</v>
      </c>
      <c r="EG563" t="s">
        <v>386</v>
      </c>
      <c r="EH563">
        <v>0</v>
      </c>
      <c r="EI563" t="s">
        <v>4</v>
      </c>
      <c r="EJ563">
        <v>2</v>
      </c>
      <c r="EK563">
        <v>332</v>
      </c>
      <c r="EL563" t="s">
        <v>502</v>
      </c>
      <c r="EM563" t="s">
        <v>503</v>
      </c>
      <c r="EO563" t="s">
        <v>4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4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4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4</v>
      </c>
      <c r="HF563" t="s">
        <v>4</v>
      </c>
      <c r="HM563" t="s">
        <v>4</v>
      </c>
      <c r="HN563" t="s">
        <v>4</v>
      </c>
      <c r="HO563" t="s">
        <v>4</v>
      </c>
      <c r="HP563" t="s">
        <v>4</v>
      </c>
      <c r="HQ563" t="s">
        <v>4</v>
      </c>
      <c r="IK563">
        <v>0</v>
      </c>
    </row>
    <row r="564" spans="1:245" x14ac:dyDescent="0.2">
      <c r="A564">
        <v>17</v>
      </c>
      <c r="B564">
        <v>1</v>
      </c>
      <c r="E564" t="s">
        <v>581</v>
      </c>
      <c r="F564" t="s">
        <v>582</v>
      </c>
      <c r="G564" t="s">
        <v>583</v>
      </c>
      <c r="H564" t="s">
        <v>516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101986892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4</v>
      </c>
      <c r="BE564" t="s">
        <v>4</v>
      </c>
      <c r="BF564" t="s">
        <v>4</v>
      </c>
      <c r="BG564" t="s">
        <v>4</v>
      </c>
      <c r="BH564">
        <v>3</v>
      </c>
      <c r="BI564">
        <v>2</v>
      </c>
      <c r="BJ564" t="s">
        <v>584</v>
      </c>
      <c r="BM564">
        <v>1618</v>
      </c>
      <c r="BN564">
        <v>0</v>
      </c>
      <c r="BO564" t="s">
        <v>582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4</v>
      </c>
      <c r="BZ564">
        <v>0</v>
      </c>
      <c r="CA564">
        <v>0</v>
      </c>
      <c r="CB564" t="s">
        <v>4</v>
      </c>
      <c r="CE564">
        <v>30</v>
      </c>
      <c r="CF564">
        <v>0</v>
      </c>
      <c r="CG564">
        <v>0</v>
      </c>
      <c r="CM564">
        <v>0</v>
      </c>
      <c r="CN564" t="s">
        <v>4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4</v>
      </c>
      <c r="DD564" t="s">
        <v>4</v>
      </c>
      <c r="DE564" t="s">
        <v>4</v>
      </c>
      <c r="DF564" t="s">
        <v>4</v>
      </c>
      <c r="DG564" t="s">
        <v>4</v>
      </c>
      <c r="DH564" t="s">
        <v>4</v>
      </c>
      <c r="DI564" t="s">
        <v>4</v>
      </c>
      <c r="DJ564" t="s">
        <v>4</v>
      </c>
      <c r="DK564" t="s">
        <v>4</v>
      </c>
      <c r="DL564" t="s">
        <v>4</v>
      </c>
      <c r="DM564" t="s">
        <v>4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516</v>
      </c>
      <c r="DW564" t="s">
        <v>516</v>
      </c>
      <c r="DX564">
        <v>1000</v>
      </c>
      <c r="DZ564" t="s">
        <v>4</v>
      </c>
      <c r="EA564" t="s">
        <v>4</v>
      </c>
      <c r="EB564" t="s">
        <v>4</v>
      </c>
      <c r="EC564" t="s">
        <v>4</v>
      </c>
      <c r="EE564">
        <v>108960278</v>
      </c>
      <c r="EF564">
        <v>201</v>
      </c>
      <c r="EG564" t="s">
        <v>518</v>
      </c>
      <c r="EH564">
        <v>0</v>
      </c>
      <c r="EI564" t="s">
        <v>4</v>
      </c>
      <c r="EJ564">
        <v>2</v>
      </c>
      <c r="EK564">
        <v>1618</v>
      </c>
      <c r="EL564" t="s">
        <v>519</v>
      </c>
      <c r="EM564" t="s">
        <v>520</v>
      </c>
      <c r="EO564" t="s">
        <v>4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4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4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4</v>
      </c>
      <c r="HF564" t="s">
        <v>4</v>
      </c>
      <c r="HM564" t="s">
        <v>4</v>
      </c>
      <c r="HN564" t="s">
        <v>4</v>
      </c>
      <c r="HO564" t="s">
        <v>4</v>
      </c>
      <c r="HP564" t="s">
        <v>4</v>
      </c>
      <c r="HQ564" t="s">
        <v>4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585</v>
      </c>
      <c r="F565" t="s">
        <v>433</v>
      </c>
      <c r="G565" t="s">
        <v>434</v>
      </c>
      <c r="H565" t="s">
        <v>175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101986892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4</v>
      </c>
      <c r="BE565" t="s">
        <v>4</v>
      </c>
      <c r="BF565" t="s">
        <v>4</v>
      </c>
      <c r="BG565" t="s">
        <v>4</v>
      </c>
      <c r="BH565">
        <v>0</v>
      </c>
      <c r="BI565">
        <v>2</v>
      </c>
      <c r="BJ565" t="s">
        <v>435</v>
      </c>
      <c r="BM565">
        <v>318</v>
      </c>
      <c r="BN565">
        <v>0</v>
      </c>
      <c r="BO565" t="s">
        <v>433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4</v>
      </c>
      <c r="BZ565">
        <v>92</v>
      </c>
      <c r="CA565">
        <v>43</v>
      </c>
      <c r="CB565" t="s">
        <v>4</v>
      </c>
      <c r="CE565">
        <v>30</v>
      </c>
      <c r="CF565">
        <v>0</v>
      </c>
      <c r="CG565">
        <v>0</v>
      </c>
      <c r="CM565">
        <v>0</v>
      </c>
      <c r="CN565" t="s">
        <v>4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4</v>
      </c>
      <c r="DD565" t="s">
        <v>4</v>
      </c>
      <c r="DE565" t="s">
        <v>4</v>
      </c>
      <c r="DF565" t="s">
        <v>4</v>
      </c>
      <c r="DG565" t="s">
        <v>4</v>
      </c>
      <c r="DH565" t="s">
        <v>4</v>
      </c>
      <c r="DI565" t="s">
        <v>4</v>
      </c>
      <c r="DJ565" t="s">
        <v>4</v>
      </c>
      <c r="DK565" t="s">
        <v>4</v>
      </c>
      <c r="DL565" t="s">
        <v>4</v>
      </c>
      <c r="DM565" t="s">
        <v>4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175</v>
      </c>
      <c r="DW565" t="s">
        <v>175</v>
      </c>
      <c r="DX565">
        <v>100</v>
      </c>
      <c r="DZ565" t="s">
        <v>4</v>
      </c>
      <c r="EA565" t="s">
        <v>4</v>
      </c>
      <c r="EB565" t="s">
        <v>4</v>
      </c>
      <c r="EC565" t="s">
        <v>4</v>
      </c>
      <c r="EE565">
        <v>108958978</v>
      </c>
      <c r="EF565">
        <v>40</v>
      </c>
      <c r="EG565" t="s">
        <v>386</v>
      </c>
      <c r="EH565">
        <v>0</v>
      </c>
      <c r="EI565" t="s">
        <v>4</v>
      </c>
      <c r="EJ565">
        <v>2</v>
      </c>
      <c r="EK565">
        <v>318</v>
      </c>
      <c r="EL565" t="s">
        <v>394</v>
      </c>
      <c r="EM565" t="s">
        <v>395</v>
      </c>
      <c r="EO565" t="s">
        <v>4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4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4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4</v>
      </c>
      <c r="HF565" t="s">
        <v>4</v>
      </c>
      <c r="HM565" t="s">
        <v>4</v>
      </c>
      <c r="HN565" t="s">
        <v>4</v>
      </c>
      <c r="HO565" t="s">
        <v>4</v>
      </c>
      <c r="HP565" t="s">
        <v>4</v>
      </c>
      <c r="HQ565" t="s">
        <v>4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ROUND(SUMIF(AA557:AA565,"=101986892",O557:O565),2)</f>
        <v>46439.13</v>
      </c>
      <c r="AC567" s="2">
        <f>ROUND(SUMIF(AA557:AA565,"=101986892",P557:P565),2)</f>
        <v>24078.45</v>
      </c>
      <c r="AD567" s="2">
        <f>ROUND(SUMIF(AA557:AA565,"=101986892",Q557:Q565),2)</f>
        <v>2271.29</v>
      </c>
      <c r="AE567" s="2">
        <f>ROUND(SUMIF(AA557:AA565,"=101986892",R557:R565),2)</f>
        <v>1124.22</v>
      </c>
      <c r="AF567" s="2">
        <f>ROUND(SUMIF(AA557:AA565,"=101986892",S557:S565),2)</f>
        <v>20089.39</v>
      </c>
      <c r="AG567" s="2">
        <f>ROUND(SUMIF(AA557:AA565,"=101986892",T557:T565),2)</f>
        <v>0</v>
      </c>
      <c r="AH567" s="2">
        <f>SUMIF(AA557:AA565,"=101986892",U557:U565)</f>
        <v>62.238565000000001</v>
      </c>
      <c r="AI567" s="2">
        <f>SUMIF(AA557:AA565,"=101986892",V557:V565)</f>
        <v>0</v>
      </c>
      <c r="AJ567" s="2">
        <f>ROUND(SUMIF(AA557:AA565,"=101986892",W557:W565),2)</f>
        <v>0</v>
      </c>
      <c r="AK567" s="2">
        <f>ROUND(SUMIF(AA557:AA565,"=101986892",X557:X565),2)</f>
        <v>18482.23</v>
      </c>
      <c r="AL567" s="2">
        <f>ROUND(SUMIF(AA557:AA565,"=101986892",Y557:Y565),2)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ROUND(SUMIF(AA557:AA565,"=101986892",FQ557:FQ565),2)</f>
        <v>0</v>
      </c>
      <c r="BY567" s="2">
        <f>ROUND(SUMIF(AA557:AA565,"=101986892",FR557:FR565),2)</f>
        <v>0</v>
      </c>
      <c r="BZ567" s="2">
        <f>ROUND(SUMIF(AA557:AA565,"=101986892",GL557:GL565),2)</f>
        <v>0</v>
      </c>
      <c r="CA567" s="2">
        <f>ROUND(SUMIF(AA557:AA565,"=101986892",GM557:GM565),2)</f>
        <v>75358.55</v>
      </c>
      <c r="CB567" s="2">
        <f>ROUND(SUMIF(AA557:AA565,"=101986892",GN557:GN565),2)</f>
        <v>0</v>
      </c>
      <c r="CC567" s="2">
        <f>ROUND(SUMIF(AA557:AA565,"=101986892",GO557:GO565),2)</f>
        <v>75358.55</v>
      </c>
      <c r="CD567" s="2">
        <f>ROUND(SUMIF(AA557:AA565,"=101986892",GP557:GP565),2)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ROUND(SUMIF(AA557:AA565,"=101986892",GX557:GX565),2)</f>
        <v>0</v>
      </c>
      <c r="CK567" s="2">
        <f>ROUND(SUMIF(AA557:AA565,"=101986892",GY557:GY565),2)</f>
        <v>0</v>
      </c>
      <c r="CL567" s="2">
        <f>ROUND(SUMIF(AA557:AA565,"=101986892",GZ557:GZ565),2)</f>
        <v>0</v>
      </c>
      <c r="CM567" s="2">
        <f>ROUND(SUMIF(AA557:AA565,"=101986892",HD557:HD565),2)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117</v>
      </c>
      <c r="H569" s="4" t="s">
        <v>118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119</v>
      </c>
      <c r="H570" s="4" t="s">
        <v>120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121</v>
      </c>
      <c r="H571" s="4" t="s">
        <v>122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123</v>
      </c>
      <c r="H572" s="4" t="s">
        <v>124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125</v>
      </c>
      <c r="H573" s="4" t="s">
        <v>126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127</v>
      </c>
      <c r="H574" s="4" t="s">
        <v>128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129</v>
      </c>
      <c r="H575" s="4" t="s">
        <v>130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131</v>
      </c>
      <c r="H576" s="4" t="s">
        <v>132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133</v>
      </c>
      <c r="H577" s="4" t="s">
        <v>134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135</v>
      </c>
      <c r="H578" s="4" t="s">
        <v>136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137</v>
      </c>
      <c r="H579" s="4" t="s">
        <v>138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139</v>
      </c>
      <c r="H580" s="4" t="s">
        <v>140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141</v>
      </c>
      <c r="H581" s="4" t="s">
        <v>142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143</v>
      </c>
      <c r="H582" s="4" t="s">
        <v>144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145</v>
      </c>
      <c r="H583" s="4" t="s">
        <v>146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147</v>
      </c>
      <c r="H584" s="4" t="s">
        <v>148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149</v>
      </c>
      <c r="H585" s="4" t="s">
        <v>150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151</v>
      </c>
      <c r="H586" s="4" t="s">
        <v>152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153</v>
      </c>
      <c r="H587" s="4" t="s">
        <v>154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155</v>
      </c>
      <c r="H588" s="4" t="s">
        <v>156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157</v>
      </c>
      <c r="H589" s="4" t="s">
        <v>158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159</v>
      </c>
      <c r="H590" s="4" t="s">
        <v>160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161</v>
      </c>
      <c r="H591" s="4" t="s">
        <v>162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163</v>
      </c>
      <c r="H592" s="4" t="s">
        <v>164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165</v>
      </c>
      <c r="H593" s="4" t="s">
        <v>166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167</v>
      </c>
      <c r="H594" s="4" t="s">
        <v>168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169</v>
      </c>
      <c r="H595" s="4" t="s">
        <v>170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53</v>
      </c>
      <c r="G597" s="1" t="s">
        <v>586</v>
      </c>
      <c r="H597" s="1" t="s">
        <v>4</v>
      </c>
      <c r="I597" s="1">
        <v>0</v>
      </c>
      <c r="J597" s="1"/>
      <c r="K597" s="1">
        <v>0</v>
      </c>
      <c r="L597" s="1"/>
      <c r="M597" s="1" t="s">
        <v>4</v>
      </c>
      <c r="N597" s="1"/>
      <c r="O597" s="1"/>
      <c r="P597" s="1"/>
      <c r="Q597" s="1"/>
      <c r="R597" s="1"/>
      <c r="S597" s="1">
        <v>0</v>
      </c>
      <c r="T597" s="1"/>
      <c r="U597" s="1" t="s">
        <v>4</v>
      </c>
      <c r="V597" s="1">
        <v>0</v>
      </c>
      <c r="W597" s="1"/>
      <c r="X597" s="1"/>
      <c r="Y597" s="1"/>
      <c r="Z597" s="1"/>
      <c r="AA597" s="1"/>
      <c r="AB597" s="1" t="s">
        <v>4</v>
      </c>
      <c r="AC597" s="1" t="s">
        <v>4</v>
      </c>
      <c r="AD597" s="1" t="s">
        <v>4</v>
      </c>
      <c r="AE597" s="1" t="s">
        <v>4</v>
      </c>
      <c r="AF597" s="1" t="s">
        <v>4</v>
      </c>
      <c r="AG597" s="1" t="s">
        <v>4</v>
      </c>
      <c r="AH597" s="1"/>
      <c r="AI597" s="1"/>
      <c r="AJ597" s="1"/>
      <c r="AK597" s="1"/>
      <c r="AL597" s="1"/>
      <c r="AM597" s="1"/>
      <c r="AN597" s="1"/>
      <c r="AO597" s="1"/>
      <c r="AP597" s="1" t="s">
        <v>4</v>
      </c>
      <c r="AQ597" s="1" t="s">
        <v>4</v>
      </c>
      <c r="AR597" s="1" t="s">
        <v>4</v>
      </c>
      <c r="AS597" s="1"/>
      <c r="AT597" s="1"/>
      <c r="AU597" s="1"/>
      <c r="AV597" s="1"/>
      <c r="AW597" s="1"/>
      <c r="AX597" s="1"/>
      <c r="AY597" s="1"/>
      <c r="AZ597" s="1" t="s">
        <v>4</v>
      </c>
      <c r="BA597" s="1"/>
      <c r="BB597" s="1" t="s">
        <v>4</v>
      </c>
      <c r="BC597" s="1" t="s">
        <v>4</v>
      </c>
      <c r="BD597" s="1" t="s">
        <v>4</v>
      </c>
      <c r="BE597" s="1" t="s">
        <v>4</v>
      </c>
      <c r="BF597" s="1" t="s">
        <v>4</v>
      </c>
      <c r="BG597" s="1" t="s">
        <v>4</v>
      </c>
      <c r="BH597" s="1" t="s">
        <v>4</v>
      </c>
      <c r="BI597" s="1" t="s">
        <v>4</v>
      </c>
      <c r="BJ597" s="1" t="s">
        <v>4</v>
      </c>
      <c r="BK597" s="1" t="s">
        <v>4</v>
      </c>
      <c r="BL597" s="1" t="s">
        <v>4</v>
      </c>
      <c r="BM597" s="1" t="s">
        <v>4</v>
      </c>
      <c r="BN597" s="1" t="s">
        <v>4</v>
      </c>
      <c r="BO597" s="1" t="s">
        <v>4</v>
      </c>
      <c r="BP597" s="1" t="s">
        <v>4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587</v>
      </c>
      <c r="F601" t="s">
        <v>531</v>
      </c>
      <c r="G601" t="s">
        <v>588</v>
      </c>
      <c r="H601" t="s">
        <v>532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101986892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4</v>
      </c>
      <c r="BE601" t="s">
        <v>4</v>
      </c>
      <c r="BF601" t="s">
        <v>4</v>
      </c>
      <c r="BG601" t="s">
        <v>4</v>
      </c>
      <c r="BH601">
        <v>3</v>
      </c>
      <c r="BI601">
        <v>3</v>
      </c>
      <c r="BJ601" t="s">
        <v>4</v>
      </c>
      <c r="BM601">
        <v>400002</v>
      </c>
      <c r="BN601">
        <v>0</v>
      </c>
      <c r="BO601" t="s">
        <v>4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4</v>
      </c>
      <c r="BZ601">
        <v>0</v>
      </c>
      <c r="CA601">
        <v>0</v>
      </c>
      <c r="CB601" t="s">
        <v>4</v>
      </c>
      <c r="CE601">
        <v>30</v>
      </c>
      <c r="CF601">
        <v>0</v>
      </c>
      <c r="CG601">
        <v>0</v>
      </c>
      <c r="CM601">
        <v>0</v>
      </c>
      <c r="CN601" t="s">
        <v>4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4</v>
      </c>
      <c r="DD601" t="s">
        <v>4</v>
      </c>
      <c r="DE601" t="s">
        <v>4</v>
      </c>
      <c r="DF601" t="s">
        <v>4</v>
      </c>
      <c r="DG601" t="s">
        <v>4</v>
      </c>
      <c r="DH601" t="s">
        <v>4</v>
      </c>
      <c r="DI601" t="s">
        <v>4</v>
      </c>
      <c r="DJ601" t="s">
        <v>4</v>
      </c>
      <c r="DK601" t="s">
        <v>4</v>
      </c>
      <c r="DL601" t="s">
        <v>4</v>
      </c>
      <c r="DM601" t="s">
        <v>4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532</v>
      </c>
      <c r="DW601" t="s">
        <v>532</v>
      </c>
      <c r="DX601">
        <v>1</v>
      </c>
      <c r="DZ601" t="s">
        <v>4</v>
      </c>
      <c r="EA601" t="s">
        <v>4</v>
      </c>
      <c r="EB601" t="s">
        <v>4</v>
      </c>
      <c r="EC601" t="s">
        <v>4</v>
      </c>
      <c r="EE601">
        <v>108960627</v>
      </c>
      <c r="EF601">
        <v>202</v>
      </c>
      <c r="EG601" t="s">
        <v>533</v>
      </c>
      <c r="EH601">
        <v>0</v>
      </c>
      <c r="EI601" t="s">
        <v>4</v>
      </c>
      <c r="EJ601">
        <v>1</v>
      </c>
      <c r="EK601">
        <v>400002</v>
      </c>
      <c r="EL601" t="s">
        <v>534</v>
      </c>
      <c r="EM601" t="s">
        <v>533</v>
      </c>
      <c r="EO601" t="s">
        <v>4</v>
      </c>
      <c r="EQ601">
        <v>0</v>
      </c>
      <c r="ER601">
        <v>203206.23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589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4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536</v>
      </c>
      <c r="HF601" t="s">
        <v>536</v>
      </c>
      <c r="HM601" t="s">
        <v>4</v>
      </c>
      <c r="HN601" t="s">
        <v>4</v>
      </c>
      <c r="HO601" t="s">
        <v>4</v>
      </c>
      <c r="HP601" t="s">
        <v>4</v>
      </c>
      <c r="HQ601" t="s">
        <v>4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ROUND(SUMIF(AA601:AA601,"=101986892",O601:O601),2)</f>
        <v>1044480.02</v>
      </c>
      <c r="AC603" s="2">
        <f>ROUND(SUMIF(AA601:AA601,"=101986892",P601:P601),2)</f>
        <v>1044480.02</v>
      </c>
      <c r="AD603" s="2">
        <f>ROUND(SUMIF(AA601:AA601,"=101986892",Q601:Q601),2)</f>
        <v>0</v>
      </c>
      <c r="AE603" s="2">
        <f>ROUND(SUMIF(AA601:AA601,"=101986892",R601:R601),2)</f>
        <v>0</v>
      </c>
      <c r="AF603" s="2">
        <f>ROUND(SUMIF(AA601:AA601,"=101986892",S601:S601),2)</f>
        <v>0</v>
      </c>
      <c r="AG603" s="2">
        <f>ROUND(SUMIF(AA601:AA601,"=101986892",T601:T601),2)</f>
        <v>0</v>
      </c>
      <c r="AH603" s="2">
        <f>SUMIF(AA601:AA601,"=101986892",U601:U601)</f>
        <v>0</v>
      </c>
      <c r="AI603" s="2">
        <f>SUMIF(AA601:AA601,"=101986892",V601:V601)</f>
        <v>0</v>
      </c>
      <c r="AJ603" s="2">
        <f>ROUND(SUMIF(AA601:AA601,"=101986892",W601:W601),2)</f>
        <v>0</v>
      </c>
      <c r="AK603" s="2">
        <f>ROUND(SUMIF(AA601:AA601,"=101986892",X601:X601),2)</f>
        <v>0</v>
      </c>
      <c r="AL603" s="2">
        <f>ROUND(SUMIF(AA601:AA601,"=101986892",Y601:Y601),2)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ROUND(SUMIF(AA601:AA601,"=101986892",FQ601:FQ601),2)</f>
        <v>0</v>
      </c>
      <c r="BY603" s="2">
        <f>ROUND(SUMIF(AA601:AA601,"=101986892",FR601:FR601),2)</f>
        <v>1044480.02</v>
      </c>
      <c r="BZ603" s="2">
        <f>ROUND(SUMIF(AA601:AA601,"=101986892",GL601:GL601),2)</f>
        <v>0</v>
      </c>
      <c r="CA603" s="2">
        <f>ROUND(SUMIF(AA601:AA601,"=101986892",GM601:GM601),2)</f>
        <v>1044480.02</v>
      </c>
      <c r="CB603" s="2">
        <f>ROUND(SUMIF(AA601:AA601,"=101986892",GN601:GN601),2)</f>
        <v>0</v>
      </c>
      <c r="CC603" s="2">
        <f>ROUND(SUMIF(AA601:AA601,"=101986892",GO601:GO601),2)</f>
        <v>0</v>
      </c>
      <c r="CD603" s="2">
        <f>ROUND(SUMIF(AA601:AA601,"=101986892",GP601:GP601),2)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ROUND(SUMIF(AA601:AA601,"=101986892",GX601:GX601),2)</f>
        <v>0</v>
      </c>
      <c r="CK603" s="2">
        <f>ROUND(SUMIF(AA601:AA601,"=101986892",GY601:GY601),2)</f>
        <v>0</v>
      </c>
      <c r="CL603" s="2">
        <f>ROUND(SUMIF(AA601:AA601,"=101986892",GZ601:GZ601),2)</f>
        <v>0</v>
      </c>
      <c r="CM603" s="2">
        <f>ROUND(SUMIF(AA601:AA601,"=101986892",HD601:HD601),2)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117</v>
      </c>
      <c r="H605" s="4" t="s">
        <v>118</v>
      </c>
      <c r="I605" s="4"/>
      <c r="J605" s="4"/>
      <c r="K605" s="4">
        <v>201</v>
      </c>
      <c r="L605" s="4">
        <v>1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119</v>
      </c>
      <c r="H606" s="4" t="s">
        <v>120</v>
      </c>
      <c r="I606" s="4"/>
      <c r="J606" s="4"/>
      <c r="K606" s="4">
        <v>202</v>
      </c>
      <c r="L606" s="4">
        <v>2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121</v>
      </c>
      <c r="H607" s="4" t="s">
        <v>122</v>
      </c>
      <c r="I607" s="4"/>
      <c r="J607" s="4"/>
      <c r="K607" s="4">
        <v>222</v>
      </c>
      <c r="L607" s="4">
        <v>3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123</v>
      </c>
      <c r="H608" s="4" t="s">
        <v>124</v>
      </c>
      <c r="I608" s="4"/>
      <c r="J608" s="4"/>
      <c r="K608" s="4">
        <v>225</v>
      </c>
      <c r="L608" s="4">
        <v>4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125</v>
      </c>
      <c r="H609" s="4" t="s">
        <v>126</v>
      </c>
      <c r="I609" s="4"/>
      <c r="J609" s="4"/>
      <c r="K609" s="4">
        <v>226</v>
      </c>
      <c r="L609" s="4">
        <v>5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127</v>
      </c>
      <c r="H610" s="4" t="s">
        <v>128</v>
      </c>
      <c r="I610" s="4"/>
      <c r="J610" s="4"/>
      <c r="K610" s="4">
        <v>227</v>
      </c>
      <c r="L610" s="4">
        <v>6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129</v>
      </c>
      <c r="H611" s="4" t="s">
        <v>130</v>
      </c>
      <c r="I611" s="4"/>
      <c r="J611" s="4"/>
      <c r="K611" s="4">
        <v>228</v>
      </c>
      <c r="L611" s="4">
        <v>7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131</v>
      </c>
      <c r="H612" s="4" t="s">
        <v>132</v>
      </c>
      <c r="I612" s="4"/>
      <c r="J612" s="4"/>
      <c r="K612" s="4">
        <v>216</v>
      </c>
      <c r="L612" s="4">
        <v>8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133</v>
      </c>
      <c r="H613" s="4" t="s">
        <v>134</v>
      </c>
      <c r="I613" s="4"/>
      <c r="J613" s="4"/>
      <c r="K613" s="4">
        <v>223</v>
      </c>
      <c r="L613" s="4">
        <v>9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135</v>
      </c>
      <c r="H614" s="4" t="s">
        <v>136</v>
      </c>
      <c r="I614" s="4"/>
      <c r="J614" s="4"/>
      <c r="K614" s="4">
        <v>229</v>
      </c>
      <c r="L614" s="4">
        <v>10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137</v>
      </c>
      <c r="H615" s="4" t="s">
        <v>138</v>
      </c>
      <c r="I615" s="4"/>
      <c r="J615" s="4"/>
      <c r="K615" s="4">
        <v>203</v>
      </c>
      <c r="L615" s="4">
        <v>11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139</v>
      </c>
      <c r="H616" s="4" t="s">
        <v>140</v>
      </c>
      <c r="I616" s="4"/>
      <c r="J616" s="4"/>
      <c r="K616" s="4">
        <v>231</v>
      </c>
      <c r="L616" s="4">
        <v>12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141</v>
      </c>
      <c r="H617" s="4" t="s">
        <v>142</v>
      </c>
      <c r="I617" s="4"/>
      <c r="J617" s="4"/>
      <c r="K617" s="4">
        <v>204</v>
      </c>
      <c r="L617" s="4">
        <v>13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143</v>
      </c>
      <c r="H618" s="4" t="s">
        <v>144</v>
      </c>
      <c r="I618" s="4"/>
      <c r="J618" s="4"/>
      <c r="K618" s="4">
        <v>205</v>
      </c>
      <c r="L618" s="4">
        <v>14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145</v>
      </c>
      <c r="H619" s="4" t="s">
        <v>146</v>
      </c>
      <c r="I619" s="4"/>
      <c r="J619" s="4"/>
      <c r="K619" s="4">
        <v>232</v>
      </c>
      <c r="L619" s="4">
        <v>15</v>
      </c>
      <c r="M619" s="4">
        <v>3</v>
      </c>
      <c r="N619" s="4" t="s">
        <v>4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147</v>
      </c>
      <c r="H620" s="4" t="s">
        <v>148</v>
      </c>
      <c r="I620" s="4"/>
      <c r="J620" s="4"/>
      <c r="K620" s="4">
        <v>214</v>
      </c>
      <c r="L620" s="4">
        <v>16</v>
      </c>
      <c r="M620" s="4">
        <v>3</v>
      </c>
      <c r="N620" s="4" t="s">
        <v>4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149</v>
      </c>
      <c r="H621" s="4" t="s">
        <v>150</v>
      </c>
      <c r="I621" s="4"/>
      <c r="J621" s="4"/>
      <c r="K621" s="4">
        <v>215</v>
      </c>
      <c r="L621" s="4">
        <v>17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151</v>
      </c>
      <c r="H622" s="4" t="s">
        <v>152</v>
      </c>
      <c r="I622" s="4"/>
      <c r="J622" s="4"/>
      <c r="K622" s="4">
        <v>217</v>
      </c>
      <c r="L622" s="4">
        <v>18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153</v>
      </c>
      <c r="H623" s="4" t="s">
        <v>154</v>
      </c>
      <c r="I623" s="4"/>
      <c r="J623" s="4"/>
      <c r="K623" s="4">
        <v>230</v>
      </c>
      <c r="L623" s="4">
        <v>19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155</v>
      </c>
      <c r="H624" s="4" t="s">
        <v>156</v>
      </c>
      <c r="I624" s="4"/>
      <c r="J624" s="4"/>
      <c r="K624" s="4">
        <v>206</v>
      </c>
      <c r="L624" s="4">
        <v>20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157</v>
      </c>
      <c r="H625" s="4" t="s">
        <v>158</v>
      </c>
      <c r="I625" s="4"/>
      <c r="J625" s="4"/>
      <c r="K625" s="4">
        <v>207</v>
      </c>
      <c r="L625" s="4">
        <v>21</v>
      </c>
      <c r="M625" s="4">
        <v>3</v>
      </c>
      <c r="N625" s="4" t="s">
        <v>4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159</v>
      </c>
      <c r="H626" s="4" t="s">
        <v>160</v>
      </c>
      <c r="I626" s="4"/>
      <c r="J626" s="4"/>
      <c r="K626" s="4">
        <v>208</v>
      </c>
      <c r="L626" s="4">
        <v>22</v>
      </c>
      <c r="M626" s="4">
        <v>3</v>
      </c>
      <c r="N626" s="4" t="s">
        <v>4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161</v>
      </c>
      <c r="H627" s="4" t="s">
        <v>162</v>
      </c>
      <c r="I627" s="4"/>
      <c r="J627" s="4"/>
      <c r="K627" s="4">
        <v>209</v>
      </c>
      <c r="L627" s="4">
        <v>23</v>
      </c>
      <c r="M627" s="4">
        <v>3</v>
      </c>
      <c r="N627" s="4" t="s">
        <v>4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163</v>
      </c>
      <c r="H628" s="4" t="s">
        <v>164</v>
      </c>
      <c r="I628" s="4"/>
      <c r="J628" s="4"/>
      <c r="K628" s="4">
        <v>233</v>
      </c>
      <c r="L628" s="4">
        <v>24</v>
      </c>
      <c r="M628" s="4">
        <v>3</v>
      </c>
      <c r="N628" s="4" t="s">
        <v>4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165</v>
      </c>
      <c r="H629" s="4" t="s">
        <v>166</v>
      </c>
      <c r="I629" s="4"/>
      <c r="J629" s="4"/>
      <c r="K629" s="4">
        <v>210</v>
      </c>
      <c r="L629" s="4">
        <v>25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167</v>
      </c>
      <c r="H630" s="4" t="s">
        <v>168</v>
      </c>
      <c r="I630" s="4"/>
      <c r="J630" s="4"/>
      <c r="K630" s="4">
        <v>211</v>
      </c>
      <c r="L630" s="4">
        <v>26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169</v>
      </c>
      <c r="H631" s="4" t="s">
        <v>170</v>
      </c>
      <c r="I631" s="4"/>
      <c r="J631" s="4"/>
      <c r="K631" s="4">
        <v>224</v>
      </c>
      <c r="L631" s="4">
        <v>27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53</v>
      </c>
      <c r="G633" s="1" t="s">
        <v>590</v>
      </c>
      <c r="H633" s="1" t="s">
        <v>4</v>
      </c>
      <c r="I633" s="1">
        <v>0</v>
      </c>
      <c r="J633" s="1"/>
      <c r="K633" s="1">
        <v>0</v>
      </c>
      <c r="L633" s="1"/>
      <c r="M633" s="1" t="s">
        <v>4</v>
      </c>
      <c r="N633" s="1"/>
      <c r="O633" s="1"/>
      <c r="P633" s="1"/>
      <c r="Q633" s="1"/>
      <c r="R633" s="1"/>
      <c r="S633" s="1">
        <v>0</v>
      </c>
      <c r="T633" s="1"/>
      <c r="U633" s="1" t="s">
        <v>4</v>
      </c>
      <c r="V633" s="1">
        <v>0</v>
      </c>
      <c r="W633" s="1"/>
      <c r="X633" s="1"/>
      <c r="Y633" s="1"/>
      <c r="Z633" s="1"/>
      <c r="AA633" s="1"/>
      <c r="AB633" s="1" t="s">
        <v>4</v>
      </c>
      <c r="AC633" s="1" t="s">
        <v>4</v>
      </c>
      <c r="AD633" s="1" t="s">
        <v>4</v>
      </c>
      <c r="AE633" s="1" t="s">
        <v>4</v>
      </c>
      <c r="AF633" s="1" t="s">
        <v>4</v>
      </c>
      <c r="AG633" s="1" t="s">
        <v>4</v>
      </c>
      <c r="AH633" s="1"/>
      <c r="AI633" s="1"/>
      <c r="AJ633" s="1"/>
      <c r="AK633" s="1"/>
      <c r="AL633" s="1"/>
      <c r="AM633" s="1"/>
      <c r="AN633" s="1"/>
      <c r="AO633" s="1"/>
      <c r="AP633" s="1" t="s">
        <v>4</v>
      </c>
      <c r="AQ633" s="1" t="s">
        <v>4</v>
      </c>
      <c r="AR633" s="1" t="s">
        <v>4</v>
      </c>
      <c r="AS633" s="1"/>
      <c r="AT633" s="1"/>
      <c r="AU633" s="1"/>
      <c r="AV633" s="1"/>
      <c r="AW633" s="1"/>
      <c r="AX633" s="1"/>
      <c r="AY633" s="1"/>
      <c r="AZ633" s="1" t="s">
        <v>4</v>
      </c>
      <c r="BA633" s="1"/>
      <c r="BB633" s="1" t="s">
        <v>4</v>
      </c>
      <c r="BC633" s="1" t="s">
        <v>4</v>
      </c>
      <c r="BD633" s="1" t="s">
        <v>4</v>
      </c>
      <c r="BE633" s="1" t="s">
        <v>4</v>
      </c>
      <c r="BF633" s="1" t="s">
        <v>4</v>
      </c>
      <c r="BG633" s="1" t="s">
        <v>4</v>
      </c>
      <c r="BH633" s="1" t="s">
        <v>4</v>
      </c>
      <c r="BI633" s="1" t="s">
        <v>4</v>
      </c>
      <c r="BJ633" s="1" t="s">
        <v>4</v>
      </c>
      <c r="BK633" s="1" t="s">
        <v>4</v>
      </c>
      <c r="BL633" s="1" t="s">
        <v>4</v>
      </c>
      <c r="BM633" s="1" t="s">
        <v>4</v>
      </c>
      <c r="BN633" s="1" t="s">
        <v>4</v>
      </c>
      <c r="BO633" s="1" t="s">
        <v>4</v>
      </c>
      <c r="BP633" s="1" t="s">
        <v>4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96788.13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96788.13</v>
      </c>
      <c r="T635" s="2">
        <f t="shared" si="500"/>
        <v>0</v>
      </c>
      <c r="U635" s="2">
        <f t="shared" si="500"/>
        <v>205.9</v>
      </c>
      <c r="V635" s="2">
        <f t="shared" si="500"/>
        <v>0</v>
      </c>
      <c r="W635" s="2">
        <f t="shared" si="500"/>
        <v>0</v>
      </c>
      <c r="X635" s="2">
        <f t="shared" si="500"/>
        <v>67751.7</v>
      </c>
      <c r="Y635" s="2">
        <f t="shared" si="500"/>
        <v>39683.14</v>
      </c>
      <c r="Z635" s="2">
        <f t="shared" si="500"/>
        <v>0</v>
      </c>
      <c r="AA635" s="2">
        <f t="shared" si="500"/>
        <v>0</v>
      </c>
      <c r="AB635" s="2">
        <f t="shared" si="500"/>
        <v>96788.13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96788.13</v>
      </c>
      <c r="AG635" s="2">
        <f t="shared" si="500"/>
        <v>0</v>
      </c>
      <c r="AH635" s="2">
        <f t="shared" si="500"/>
        <v>205.9</v>
      </c>
      <c r="AI635" s="2">
        <f t="shared" si="500"/>
        <v>0</v>
      </c>
      <c r="AJ635" s="2">
        <f t="shared" si="500"/>
        <v>0</v>
      </c>
      <c r="AK635" s="2">
        <f t="shared" si="500"/>
        <v>67751.7</v>
      </c>
      <c r="AL635" s="2">
        <f t="shared" si="500"/>
        <v>39683.14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204222.97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204222.97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204222.97</v>
      </c>
      <c r="CB635" s="2">
        <f t="shared" si="502"/>
        <v>0</v>
      </c>
      <c r="CC635" s="2">
        <f t="shared" si="502"/>
        <v>0</v>
      </c>
      <c r="CD635" s="2">
        <f t="shared" si="502"/>
        <v>204222.97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591</v>
      </c>
      <c r="F637" t="s">
        <v>592</v>
      </c>
      <c r="G637" t="s">
        <v>593</v>
      </c>
      <c r="H637" t="s">
        <v>594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101986892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4</v>
      </c>
      <c r="BE637" t="s">
        <v>4</v>
      </c>
      <c r="BF637" t="s">
        <v>4</v>
      </c>
      <c r="BG637" t="s">
        <v>4</v>
      </c>
      <c r="BH637">
        <v>0</v>
      </c>
      <c r="BI637">
        <v>4</v>
      </c>
      <c r="BJ637" t="s">
        <v>595</v>
      </c>
      <c r="BM637">
        <v>382</v>
      </c>
      <c r="BN637">
        <v>0</v>
      </c>
      <c r="BO637" t="s">
        <v>4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4</v>
      </c>
      <c r="BZ637">
        <v>70</v>
      </c>
      <c r="CA637">
        <v>41</v>
      </c>
      <c r="CB637" t="s">
        <v>4</v>
      </c>
      <c r="CE637">
        <v>30</v>
      </c>
      <c r="CF637">
        <v>0</v>
      </c>
      <c r="CG637">
        <v>0</v>
      </c>
      <c r="CM637">
        <v>0</v>
      </c>
      <c r="CN637" t="s">
        <v>4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4</v>
      </c>
      <c r="DD637" t="s">
        <v>4</v>
      </c>
      <c r="DE637" t="s">
        <v>4</v>
      </c>
      <c r="DF637" t="s">
        <v>4</v>
      </c>
      <c r="DG637" t="s">
        <v>4</v>
      </c>
      <c r="DH637" t="s">
        <v>4</v>
      </c>
      <c r="DI637" t="s">
        <v>4</v>
      </c>
      <c r="DJ637" t="s">
        <v>4</v>
      </c>
      <c r="DK637" t="s">
        <v>4</v>
      </c>
      <c r="DL637" t="s">
        <v>4</v>
      </c>
      <c r="DM637" t="s">
        <v>4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594</v>
      </c>
      <c r="DW637" t="s">
        <v>594</v>
      </c>
      <c r="DX637">
        <v>1</v>
      </c>
      <c r="DZ637" t="s">
        <v>4</v>
      </c>
      <c r="EA637" t="s">
        <v>4</v>
      </c>
      <c r="EB637" t="s">
        <v>4</v>
      </c>
      <c r="EC637" t="s">
        <v>4</v>
      </c>
      <c r="EE637">
        <v>108959042</v>
      </c>
      <c r="EF637">
        <v>50</v>
      </c>
      <c r="EG637" t="s">
        <v>548</v>
      </c>
      <c r="EH637">
        <v>0</v>
      </c>
      <c r="EI637" t="s">
        <v>4</v>
      </c>
      <c r="EJ637">
        <v>4</v>
      </c>
      <c r="EK637">
        <v>382</v>
      </c>
      <c r="EL637" t="s">
        <v>596</v>
      </c>
      <c r="EM637" t="s">
        <v>597</v>
      </c>
      <c r="EO637" t="s">
        <v>4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4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4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4</v>
      </c>
      <c r="HF637" t="s">
        <v>4</v>
      </c>
      <c r="HM637" t="s">
        <v>4</v>
      </c>
      <c r="HN637" t="s">
        <v>4</v>
      </c>
      <c r="HO637" t="s">
        <v>4</v>
      </c>
      <c r="HP637" t="s">
        <v>4</v>
      </c>
      <c r="HQ637" t="s">
        <v>4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598</v>
      </c>
      <c r="F638" t="s">
        <v>599</v>
      </c>
      <c r="G638" t="s">
        <v>600</v>
      </c>
      <c r="H638" t="s">
        <v>601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101986892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4</v>
      </c>
      <c r="BE638" t="s">
        <v>4</v>
      </c>
      <c r="BF638" t="s">
        <v>4</v>
      </c>
      <c r="BG638" t="s">
        <v>4</v>
      </c>
      <c r="BH638">
        <v>0</v>
      </c>
      <c r="BI638">
        <v>4</v>
      </c>
      <c r="BJ638" t="s">
        <v>602</v>
      </c>
      <c r="BM638">
        <v>382</v>
      </c>
      <c r="BN638">
        <v>0</v>
      </c>
      <c r="BO638" t="s">
        <v>4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4</v>
      </c>
      <c r="BZ638">
        <v>70</v>
      </c>
      <c r="CA638">
        <v>41</v>
      </c>
      <c r="CB638" t="s">
        <v>4</v>
      </c>
      <c r="CE638">
        <v>30</v>
      </c>
      <c r="CF638">
        <v>0</v>
      </c>
      <c r="CG638">
        <v>0</v>
      </c>
      <c r="CM638">
        <v>0</v>
      </c>
      <c r="CN638" t="s">
        <v>4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4</v>
      </c>
      <c r="DD638" t="s">
        <v>4</v>
      </c>
      <c r="DE638" t="s">
        <v>4</v>
      </c>
      <c r="DF638" t="s">
        <v>4</v>
      </c>
      <c r="DG638" t="s">
        <v>4</v>
      </c>
      <c r="DH638" t="s">
        <v>4</v>
      </c>
      <c r="DI638" t="s">
        <v>4</v>
      </c>
      <c r="DJ638" t="s">
        <v>4</v>
      </c>
      <c r="DK638" t="s">
        <v>4</v>
      </c>
      <c r="DL638" t="s">
        <v>4</v>
      </c>
      <c r="DM638" t="s">
        <v>4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601</v>
      </c>
      <c r="DW638" t="s">
        <v>601</v>
      </c>
      <c r="DX638">
        <v>1</v>
      </c>
      <c r="DZ638" t="s">
        <v>4</v>
      </c>
      <c r="EA638" t="s">
        <v>4</v>
      </c>
      <c r="EB638" t="s">
        <v>4</v>
      </c>
      <c r="EC638" t="s">
        <v>4</v>
      </c>
      <c r="EE638">
        <v>108959042</v>
      </c>
      <c r="EF638">
        <v>50</v>
      </c>
      <c r="EG638" t="s">
        <v>548</v>
      </c>
      <c r="EH638">
        <v>0</v>
      </c>
      <c r="EI638" t="s">
        <v>4</v>
      </c>
      <c r="EJ638">
        <v>4</v>
      </c>
      <c r="EK638">
        <v>382</v>
      </c>
      <c r="EL638" t="s">
        <v>596</v>
      </c>
      <c r="EM638" t="s">
        <v>597</v>
      </c>
      <c r="EO638" t="s">
        <v>4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4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4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4</v>
      </c>
      <c r="HF638" t="s">
        <v>4</v>
      </c>
      <c r="HM638" t="s">
        <v>4</v>
      </c>
      <c r="HN638" t="s">
        <v>4</v>
      </c>
      <c r="HO638" t="s">
        <v>4</v>
      </c>
      <c r="HP638" t="s">
        <v>4</v>
      </c>
      <c r="HQ638" t="s">
        <v>4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603</v>
      </c>
      <c r="F639" t="s">
        <v>604</v>
      </c>
      <c r="G639" t="s">
        <v>605</v>
      </c>
      <c r="H639" t="s">
        <v>606</v>
      </c>
      <c r="I639">
        <v>20</v>
      </c>
      <c r="J639">
        <v>0</v>
      </c>
      <c r="K639">
        <v>20</v>
      </c>
      <c r="O639">
        <f t="shared" si="506"/>
        <v>34383.56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34383.56</v>
      </c>
      <c r="T639">
        <f t="shared" si="511"/>
        <v>0</v>
      </c>
      <c r="U639">
        <f t="shared" si="512"/>
        <v>68</v>
      </c>
      <c r="V639">
        <f t="shared" si="513"/>
        <v>0</v>
      </c>
      <c r="W639">
        <f t="shared" si="514"/>
        <v>0</v>
      </c>
      <c r="X639">
        <f t="shared" si="515"/>
        <v>24068.49</v>
      </c>
      <c r="Y639">
        <f t="shared" si="515"/>
        <v>14097.26</v>
      </c>
      <c r="AA639">
        <v>101986892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4</v>
      </c>
      <c r="BE639" t="s">
        <v>4</v>
      </c>
      <c r="BF639" t="s">
        <v>4</v>
      </c>
      <c r="BG639" t="s">
        <v>4</v>
      </c>
      <c r="BH639">
        <v>0</v>
      </c>
      <c r="BI639">
        <v>4</v>
      </c>
      <c r="BJ639" t="s">
        <v>607</v>
      </c>
      <c r="BM639">
        <v>382</v>
      </c>
      <c r="BN639">
        <v>0</v>
      </c>
      <c r="BO639" t="s">
        <v>4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4</v>
      </c>
      <c r="BZ639">
        <v>70</v>
      </c>
      <c r="CA639">
        <v>41</v>
      </c>
      <c r="CB639" t="s">
        <v>4</v>
      </c>
      <c r="CE639">
        <v>30</v>
      </c>
      <c r="CF639">
        <v>0</v>
      </c>
      <c r="CG639">
        <v>0</v>
      </c>
      <c r="CM639">
        <v>0</v>
      </c>
      <c r="CN639" t="s">
        <v>4</v>
      </c>
      <c r="CO639">
        <v>0</v>
      </c>
      <c r="CP639">
        <f t="shared" si="523"/>
        <v>34383.56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24068.491999999998</v>
      </c>
      <c r="CZ639">
        <f t="shared" si="532"/>
        <v>14097.259599999998</v>
      </c>
      <c r="DC639" t="s">
        <v>4</v>
      </c>
      <c r="DD639" t="s">
        <v>4</v>
      </c>
      <c r="DE639" t="s">
        <v>4</v>
      </c>
      <c r="DF639" t="s">
        <v>4</v>
      </c>
      <c r="DG639" t="s">
        <v>4</v>
      </c>
      <c r="DH639" t="s">
        <v>4</v>
      </c>
      <c r="DI639" t="s">
        <v>4</v>
      </c>
      <c r="DJ639" t="s">
        <v>4</v>
      </c>
      <c r="DK639" t="s">
        <v>4</v>
      </c>
      <c r="DL639" t="s">
        <v>4</v>
      </c>
      <c r="DM639" t="s">
        <v>4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606</v>
      </c>
      <c r="DW639" t="s">
        <v>606</v>
      </c>
      <c r="DX639">
        <v>1</v>
      </c>
      <c r="DZ639" t="s">
        <v>4</v>
      </c>
      <c r="EA639" t="s">
        <v>4</v>
      </c>
      <c r="EB639" t="s">
        <v>4</v>
      </c>
      <c r="EC639" t="s">
        <v>4</v>
      </c>
      <c r="EE639">
        <v>108959042</v>
      </c>
      <c r="EF639">
        <v>50</v>
      </c>
      <c r="EG639" t="s">
        <v>548</v>
      </c>
      <c r="EH639">
        <v>0</v>
      </c>
      <c r="EI639" t="s">
        <v>4</v>
      </c>
      <c r="EJ639">
        <v>4</v>
      </c>
      <c r="EK639">
        <v>382</v>
      </c>
      <c r="EL639" t="s">
        <v>596</v>
      </c>
      <c r="EM639" t="s">
        <v>597</v>
      </c>
      <c r="EO639" t="s">
        <v>4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4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72549.31</v>
      </c>
      <c r="GN639">
        <f t="shared" si="536"/>
        <v>0</v>
      </c>
      <c r="GO639">
        <f t="shared" si="537"/>
        <v>0</v>
      </c>
      <c r="GP639">
        <f t="shared" si="538"/>
        <v>72549.31</v>
      </c>
      <c r="GR639">
        <v>0</v>
      </c>
      <c r="GS639">
        <v>3</v>
      </c>
      <c r="GT639">
        <v>0</v>
      </c>
      <c r="GU639" t="s">
        <v>4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4</v>
      </c>
      <c r="HF639" t="s">
        <v>4</v>
      </c>
      <c r="HM639" t="s">
        <v>4</v>
      </c>
      <c r="HN639" t="s">
        <v>4</v>
      </c>
      <c r="HO639" t="s">
        <v>4</v>
      </c>
      <c r="HP639" t="s">
        <v>4</v>
      </c>
      <c r="HQ639" t="s">
        <v>4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608</v>
      </c>
      <c r="F640" t="s">
        <v>609</v>
      </c>
      <c r="G640" t="s">
        <v>823</v>
      </c>
      <c r="H640" t="s">
        <v>610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101986892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4</v>
      </c>
      <c r="BE640" t="s">
        <v>4</v>
      </c>
      <c r="BF640" t="s">
        <v>4</v>
      </c>
      <c r="BG640" t="s">
        <v>4</v>
      </c>
      <c r="BH640">
        <v>0</v>
      </c>
      <c r="BI640">
        <v>4</v>
      </c>
      <c r="BJ640" t="s">
        <v>611</v>
      </c>
      <c r="BM640">
        <v>382</v>
      </c>
      <c r="BN640">
        <v>0</v>
      </c>
      <c r="BO640" t="s">
        <v>4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4</v>
      </c>
      <c r="BZ640">
        <v>70</v>
      </c>
      <c r="CA640">
        <v>41</v>
      </c>
      <c r="CB640" t="s">
        <v>4</v>
      </c>
      <c r="CE640">
        <v>30</v>
      </c>
      <c r="CF640">
        <v>0</v>
      </c>
      <c r="CG640">
        <v>0</v>
      </c>
      <c r="CM640">
        <v>0</v>
      </c>
      <c r="CN640" t="s">
        <v>4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4</v>
      </c>
      <c r="DD640" t="s">
        <v>4</v>
      </c>
      <c r="DE640" t="s">
        <v>4</v>
      </c>
      <c r="DF640" t="s">
        <v>4</v>
      </c>
      <c r="DG640" t="s">
        <v>4</v>
      </c>
      <c r="DH640" t="s">
        <v>4</v>
      </c>
      <c r="DI640" t="s">
        <v>4</v>
      </c>
      <c r="DJ640" t="s">
        <v>4</v>
      </c>
      <c r="DK640" t="s">
        <v>4</v>
      </c>
      <c r="DL640" t="s">
        <v>4</v>
      </c>
      <c r="DM640" t="s">
        <v>4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610</v>
      </c>
      <c r="DW640" t="s">
        <v>610</v>
      </c>
      <c r="DX640">
        <v>1</v>
      </c>
      <c r="DZ640" t="s">
        <v>4</v>
      </c>
      <c r="EA640" t="s">
        <v>4</v>
      </c>
      <c r="EB640" t="s">
        <v>4</v>
      </c>
      <c r="EC640" t="s">
        <v>4</v>
      </c>
      <c r="EE640">
        <v>108959042</v>
      </c>
      <c r="EF640">
        <v>50</v>
      </c>
      <c r="EG640" t="s">
        <v>548</v>
      </c>
      <c r="EH640">
        <v>0</v>
      </c>
      <c r="EI640" t="s">
        <v>4</v>
      </c>
      <c r="EJ640">
        <v>4</v>
      </c>
      <c r="EK640">
        <v>382</v>
      </c>
      <c r="EL640" t="s">
        <v>596</v>
      </c>
      <c r="EM640" t="s">
        <v>597</v>
      </c>
      <c r="EO640" t="s">
        <v>4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4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4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4</v>
      </c>
      <c r="HF640" t="s">
        <v>4</v>
      </c>
      <c r="HM640" t="s">
        <v>4</v>
      </c>
      <c r="HN640" t="s">
        <v>4</v>
      </c>
      <c r="HO640" t="s">
        <v>4</v>
      </c>
      <c r="HP640" t="s">
        <v>4</v>
      </c>
      <c r="HQ640" t="s">
        <v>4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612</v>
      </c>
      <c r="F641" t="s">
        <v>613</v>
      </c>
      <c r="G641" t="s">
        <v>614</v>
      </c>
      <c r="H641" t="s">
        <v>606</v>
      </c>
      <c r="I641">
        <v>20</v>
      </c>
      <c r="J641">
        <v>0</v>
      </c>
      <c r="K641">
        <v>20</v>
      </c>
      <c r="O641">
        <f t="shared" si="506"/>
        <v>15411.88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15411.88</v>
      </c>
      <c r="T641">
        <f t="shared" si="511"/>
        <v>0</v>
      </c>
      <c r="U641">
        <f t="shared" si="512"/>
        <v>32</v>
      </c>
      <c r="V641">
        <f t="shared" si="513"/>
        <v>0</v>
      </c>
      <c r="W641">
        <f t="shared" si="514"/>
        <v>0</v>
      </c>
      <c r="X641">
        <f t="shared" si="515"/>
        <v>10788.32</v>
      </c>
      <c r="Y641">
        <f t="shared" si="515"/>
        <v>6318.87</v>
      </c>
      <c r="AA641">
        <v>101986892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4</v>
      </c>
      <c r="BE641" t="s">
        <v>4</v>
      </c>
      <c r="BF641" t="s">
        <v>4</v>
      </c>
      <c r="BG641" t="s">
        <v>4</v>
      </c>
      <c r="BH641">
        <v>0</v>
      </c>
      <c r="BI641">
        <v>4</v>
      </c>
      <c r="BJ641" t="s">
        <v>615</v>
      </c>
      <c r="BM641">
        <v>382</v>
      </c>
      <c r="BN641">
        <v>0</v>
      </c>
      <c r="BO641" t="s">
        <v>4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4</v>
      </c>
      <c r="BZ641">
        <v>70</v>
      </c>
      <c r="CA641">
        <v>41</v>
      </c>
      <c r="CB641" t="s">
        <v>4</v>
      </c>
      <c r="CE641">
        <v>30</v>
      </c>
      <c r="CF641">
        <v>0</v>
      </c>
      <c r="CG641">
        <v>0</v>
      </c>
      <c r="CM641">
        <v>0</v>
      </c>
      <c r="CN641" t="s">
        <v>4</v>
      </c>
      <c r="CO641">
        <v>0</v>
      </c>
      <c r="CP641">
        <f t="shared" si="523"/>
        <v>15411.88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10788.315999999999</v>
      </c>
      <c r="CZ641">
        <f t="shared" si="532"/>
        <v>6318.8707999999997</v>
      </c>
      <c r="DC641" t="s">
        <v>4</v>
      </c>
      <c r="DD641" t="s">
        <v>4</v>
      </c>
      <c r="DE641" t="s">
        <v>4</v>
      </c>
      <c r="DF641" t="s">
        <v>4</v>
      </c>
      <c r="DG641" t="s">
        <v>4</v>
      </c>
      <c r="DH641" t="s">
        <v>4</v>
      </c>
      <c r="DI641" t="s">
        <v>4</v>
      </c>
      <c r="DJ641" t="s">
        <v>4</v>
      </c>
      <c r="DK641" t="s">
        <v>4</v>
      </c>
      <c r="DL641" t="s">
        <v>4</v>
      </c>
      <c r="DM641" t="s">
        <v>4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606</v>
      </c>
      <c r="DW641" t="s">
        <v>606</v>
      </c>
      <c r="DX641">
        <v>1</v>
      </c>
      <c r="DZ641" t="s">
        <v>4</v>
      </c>
      <c r="EA641" t="s">
        <v>4</v>
      </c>
      <c r="EB641" t="s">
        <v>4</v>
      </c>
      <c r="EC641" t="s">
        <v>4</v>
      </c>
      <c r="EE641">
        <v>108959042</v>
      </c>
      <c r="EF641">
        <v>50</v>
      </c>
      <c r="EG641" t="s">
        <v>548</v>
      </c>
      <c r="EH641">
        <v>0</v>
      </c>
      <c r="EI641" t="s">
        <v>4</v>
      </c>
      <c r="EJ641">
        <v>4</v>
      </c>
      <c r="EK641">
        <v>382</v>
      </c>
      <c r="EL641" t="s">
        <v>596</v>
      </c>
      <c r="EM641" t="s">
        <v>597</v>
      </c>
      <c r="EO641" t="s">
        <v>4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4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32519.07</v>
      </c>
      <c r="GN641">
        <f t="shared" si="536"/>
        <v>0</v>
      </c>
      <c r="GO641">
        <f t="shared" si="537"/>
        <v>0</v>
      </c>
      <c r="GP641">
        <f t="shared" si="538"/>
        <v>32519.07</v>
      </c>
      <c r="GR641">
        <v>0</v>
      </c>
      <c r="GS641">
        <v>3</v>
      </c>
      <c r="GT641">
        <v>0</v>
      </c>
      <c r="GU641" t="s">
        <v>4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4</v>
      </c>
      <c r="HF641" t="s">
        <v>4</v>
      </c>
      <c r="HM641" t="s">
        <v>4</v>
      </c>
      <c r="HN641" t="s">
        <v>4</v>
      </c>
      <c r="HO641" t="s">
        <v>4</v>
      </c>
      <c r="HP641" t="s">
        <v>4</v>
      </c>
      <c r="HQ641" t="s">
        <v>4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4</v>
      </c>
      <c r="F642" t="s">
        <v>616</v>
      </c>
      <c r="G642" t="s">
        <v>617</v>
      </c>
      <c r="H642" t="s">
        <v>618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4</v>
      </c>
      <c r="BE642" t="s">
        <v>4</v>
      </c>
      <c r="BF642" t="s">
        <v>4</v>
      </c>
      <c r="BG642" t="s">
        <v>4</v>
      </c>
      <c r="BH642">
        <v>0</v>
      </c>
      <c r="BI642">
        <v>4</v>
      </c>
      <c r="BJ642" t="s">
        <v>619</v>
      </c>
      <c r="BM642">
        <v>382</v>
      </c>
      <c r="BN642">
        <v>0</v>
      </c>
      <c r="BO642" t="s">
        <v>4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4</v>
      </c>
      <c r="BZ642">
        <v>70</v>
      </c>
      <c r="CA642">
        <v>41</v>
      </c>
      <c r="CB642" t="s">
        <v>4</v>
      </c>
      <c r="CE642">
        <v>30</v>
      </c>
      <c r="CF642">
        <v>0</v>
      </c>
      <c r="CG642">
        <v>0</v>
      </c>
      <c r="CM642">
        <v>0</v>
      </c>
      <c r="CN642" t="s">
        <v>4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4</v>
      </c>
      <c r="DD642" t="s">
        <v>4</v>
      </c>
      <c r="DE642" t="s">
        <v>4</v>
      </c>
      <c r="DF642" t="s">
        <v>4</v>
      </c>
      <c r="DG642" t="s">
        <v>4</v>
      </c>
      <c r="DH642" t="s">
        <v>4</v>
      </c>
      <c r="DI642" t="s">
        <v>4</v>
      </c>
      <c r="DJ642" t="s">
        <v>4</v>
      </c>
      <c r="DK642" t="s">
        <v>4</v>
      </c>
      <c r="DL642" t="s">
        <v>4</v>
      </c>
      <c r="DM642" t="s">
        <v>4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618</v>
      </c>
      <c r="DW642" t="s">
        <v>618</v>
      </c>
      <c r="DX642">
        <v>1</v>
      </c>
      <c r="DZ642" t="s">
        <v>4</v>
      </c>
      <c r="EA642" t="s">
        <v>4</v>
      </c>
      <c r="EB642" t="s">
        <v>4</v>
      </c>
      <c r="EC642" t="s">
        <v>4</v>
      </c>
      <c r="EE642">
        <v>108959042</v>
      </c>
      <c r="EF642">
        <v>50</v>
      </c>
      <c r="EG642" t="s">
        <v>548</v>
      </c>
      <c r="EH642">
        <v>0</v>
      </c>
      <c r="EI642" t="s">
        <v>4</v>
      </c>
      <c r="EJ642">
        <v>4</v>
      </c>
      <c r="EK642">
        <v>382</v>
      </c>
      <c r="EL642" t="s">
        <v>596</v>
      </c>
      <c r="EM642" t="s">
        <v>597</v>
      </c>
      <c r="EO642" t="s">
        <v>4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4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4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4</v>
      </c>
      <c r="HF642" t="s">
        <v>4</v>
      </c>
      <c r="HM642" t="s">
        <v>4</v>
      </c>
      <c r="HN642" t="s">
        <v>4</v>
      </c>
      <c r="HO642" t="s">
        <v>4</v>
      </c>
      <c r="HP642" t="s">
        <v>4</v>
      </c>
      <c r="HQ642" t="s">
        <v>4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96788.13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96788.13</v>
      </c>
      <c r="T644" s="2">
        <f t="shared" si="542"/>
        <v>0</v>
      </c>
      <c r="U644" s="2">
        <f>AH644</f>
        <v>205.9</v>
      </c>
      <c r="V644" s="2">
        <f>AI644</f>
        <v>0</v>
      </c>
      <c r="W644" s="2">
        <f>ROUND(AJ644,2)</f>
        <v>0</v>
      </c>
      <c r="X644" s="2">
        <f>ROUND(AK644,2)</f>
        <v>67751.7</v>
      </c>
      <c r="Y644" s="2">
        <f>ROUND(AL644,2)</f>
        <v>39683.14</v>
      </c>
      <c r="Z644" s="2"/>
      <c r="AA644" s="2"/>
      <c r="AB644" s="2">
        <f>ROUND(SUMIF(AA637:AA642,"=101986892",O637:O642),2)</f>
        <v>96788.13</v>
      </c>
      <c r="AC644" s="2">
        <f>ROUND(SUMIF(AA637:AA642,"=101986892",P637:P642),2)</f>
        <v>0</v>
      </c>
      <c r="AD644" s="2">
        <f>ROUND(SUMIF(AA637:AA642,"=101986892",Q637:Q642),2)</f>
        <v>0</v>
      </c>
      <c r="AE644" s="2">
        <f>ROUND(SUMIF(AA637:AA642,"=101986892",R637:R642),2)</f>
        <v>0</v>
      </c>
      <c r="AF644" s="2">
        <f>ROUND(SUMIF(AA637:AA642,"=101986892",S637:S642),2)</f>
        <v>96788.13</v>
      </c>
      <c r="AG644" s="2">
        <f>ROUND(SUMIF(AA637:AA642,"=101986892",T637:T642),2)</f>
        <v>0</v>
      </c>
      <c r="AH644" s="2">
        <f>SUMIF(AA637:AA642,"=101986892",U637:U642)</f>
        <v>205.9</v>
      </c>
      <c r="AI644" s="2">
        <f>SUMIF(AA637:AA642,"=101986892",V637:V642)</f>
        <v>0</v>
      </c>
      <c r="AJ644" s="2">
        <f>ROUND(SUMIF(AA637:AA642,"=101986892",W637:W642),2)</f>
        <v>0</v>
      </c>
      <c r="AK644" s="2">
        <f>ROUND(SUMIF(AA637:AA642,"=101986892",X637:X642),2)</f>
        <v>67751.7</v>
      </c>
      <c r="AL644" s="2">
        <f>ROUND(SUMIF(AA637:AA642,"=101986892",Y637:Y642),2)</f>
        <v>39683.14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204222.97</v>
      </c>
      <c r="AS644" s="2">
        <f t="shared" si="543"/>
        <v>0</v>
      </c>
      <c r="AT644" s="2">
        <f t="shared" si="543"/>
        <v>0</v>
      </c>
      <c r="AU644" s="2">
        <f t="shared" si="543"/>
        <v>204222.97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ROUND(SUMIF(AA637:AA642,"=101986892",FQ637:FQ642),2)</f>
        <v>0</v>
      </c>
      <c r="BY644" s="2">
        <f>ROUND(SUMIF(AA637:AA642,"=101986892",FR637:FR642),2)</f>
        <v>0</v>
      </c>
      <c r="BZ644" s="2">
        <f>ROUND(SUMIF(AA637:AA642,"=101986892",GL637:GL642),2)</f>
        <v>0</v>
      </c>
      <c r="CA644" s="2">
        <f>ROUND(SUMIF(AA637:AA642,"=101986892",GM637:GM642),2)</f>
        <v>204222.97</v>
      </c>
      <c r="CB644" s="2">
        <f>ROUND(SUMIF(AA637:AA642,"=101986892",GN637:GN642),2)</f>
        <v>0</v>
      </c>
      <c r="CC644" s="2">
        <f>ROUND(SUMIF(AA637:AA642,"=101986892",GO637:GO642),2)</f>
        <v>0</v>
      </c>
      <c r="CD644" s="2">
        <f>ROUND(SUMIF(AA637:AA642,"=101986892",GP637:GP642),2)</f>
        <v>204222.97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ROUND(SUMIF(AA637:AA642,"=101986892",GX637:GX642),2)</f>
        <v>0</v>
      </c>
      <c r="CK644" s="2">
        <f>ROUND(SUMIF(AA637:AA642,"=101986892",GY637:GY642),2)</f>
        <v>0</v>
      </c>
      <c r="CL644" s="2">
        <f>ROUND(SUMIF(AA637:AA642,"=101986892",GZ637:GZ642),2)</f>
        <v>0</v>
      </c>
      <c r="CM644" s="2">
        <f>ROUND(SUMIF(AA637:AA642,"=101986892",HD637:HD642),2)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96788.13</v>
      </c>
      <c r="G646" s="4" t="s">
        <v>117</v>
      </c>
      <c r="H646" s="4" t="s">
        <v>118</v>
      </c>
      <c r="I646" s="4"/>
      <c r="J646" s="4"/>
      <c r="K646" s="4">
        <v>201</v>
      </c>
      <c r="L646" s="4">
        <v>1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96788.13</v>
      </c>
      <c r="X646" s="4">
        <v>1</v>
      </c>
      <c r="Y646" s="4">
        <v>96788.13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119</v>
      </c>
      <c r="H647" s="4" t="s">
        <v>120</v>
      </c>
      <c r="I647" s="4"/>
      <c r="J647" s="4"/>
      <c r="K647" s="4">
        <v>202</v>
      </c>
      <c r="L647" s="4">
        <v>2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121</v>
      </c>
      <c r="H648" s="4" t="s">
        <v>122</v>
      </c>
      <c r="I648" s="4"/>
      <c r="J648" s="4"/>
      <c r="K648" s="4">
        <v>222</v>
      </c>
      <c r="L648" s="4">
        <v>3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123</v>
      </c>
      <c r="H649" s="4" t="s">
        <v>124</v>
      </c>
      <c r="I649" s="4"/>
      <c r="J649" s="4"/>
      <c r="K649" s="4">
        <v>225</v>
      </c>
      <c r="L649" s="4">
        <v>4</v>
      </c>
      <c r="M649" s="4">
        <v>3</v>
      </c>
      <c r="N649" s="4" t="s">
        <v>4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125</v>
      </c>
      <c r="H650" s="4" t="s">
        <v>126</v>
      </c>
      <c r="I650" s="4"/>
      <c r="J650" s="4"/>
      <c r="K650" s="4">
        <v>226</v>
      </c>
      <c r="L650" s="4">
        <v>5</v>
      </c>
      <c r="M650" s="4">
        <v>3</v>
      </c>
      <c r="N650" s="4" t="s">
        <v>4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127</v>
      </c>
      <c r="H651" s="4" t="s">
        <v>128</v>
      </c>
      <c r="I651" s="4"/>
      <c r="J651" s="4"/>
      <c r="K651" s="4">
        <v>227</v>
      </c>
      <c r="L651" s="4">
        <v>6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129</v>
      </c>
      <c r="H652" s="4" t="s">
        <v>130</v>
      </c>
      <c r="I652" s="4"/>
      <c r="J652" s="4"/>
      <c r="K652" s="4">
        <v>228</v>
      </c>
      <c r="L652" s="4">
        <v>7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131</v>
      </c>
      <c r="H653" s="4" t="s">
        <v>132</v>
      </c>
      <c r="I653" s="4"/>
      <c r="J653" s="4"/>
      <c r="K653" s="4">
        <v>216</v>
      </c>
      <c r="L653" s="4">
        <v>8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133</v>
      </c>
      <c r="H654" s="4" t="s">
        <v>134</v>
      </c>
      <c r="I654" s="4"/>
      <c r="J654" s="4"/>
      <c r="K654" s="4">
        <v>223</v>
      </c>
      <c r="L654" s="4">
        <v>9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135</v>
      </c>
      <c r="H655" s="4" t="s">
        <v>136</v>
      </c>
      <c r="I655" s="4"/>
      <c r="J655" s="4"/>
      <c r="K655" s="4">
        <v>229</v>
      </c>
      <c r="L655" s="4">
        <v>10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137</v>
      </c>
      <c r="H656" s="4" t="s">
        <v>138</v>
      </c>
      <c r="I656" s="4"/>
      <c r="J656" s="4"/>
      <c r="K656" s="4">
        <v>203</v>
      </c>
      <c r="L656" s="4">
        <v>11</v>
      </c>
      <c r="M656" s="4">
        <v>3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139</v>
      </c>
      <c r="H657" s="4" t="s">
        <v>140</v>
      </c>
      <c r="I657" s="4"/>
      <c r="J657" s="4"/>
      <c r="K657" s="4">
        <v>231</v>
      </c>
      <c r="L657" s="4">
        <v>12</v>
      </c>
      <c r="M657" s="4">
        <v>3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141</v>
      </c>
      <c r="H658" s="4" t="s">
        <v>142</v>
      </c>
      <c r="I658" s="4"/>
      <c r="J658" s="4"/>
      <c r="K658" s="4">
        <v>204</v>
      </c>
      <c r="L658" s="4">
        <v>13</v>
      </c>
      <c r="M658" s="4">
        <v>3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96788.13</v>
      </c>
      <c r="G659" s="4" t="s">
        <v>143</v>
      </c>
      <c r="H659" s="4" t="s">
        <v>144</v>
      </c>
      <c r="I659" s="4"/>
      <c r="J659" s="4"/>
      <c r="K659" s="4">
        <v>205</v>
      </c>
      <c r="L659" s="4">
        <v>14</v>
      </c>
      <c r="M659" s="4">
        <v>3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96788.13</v>
      </c>
      <c r="X659" s="4">
        <v>1</v>
      </c>
      <c r="Y659" s="4">
        <v>96788.13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145</v>
      </c>
      <c r="H660" s="4" t="s">
        <v>146</v>
      </c>
      <c r="I660" s="4"/>
      <c r="J660" s="4"/>
      <c r="K660" s="4">
        <v>232</v>
      </c>
      <c r="L660" s="4">
        <v>15</v>
      </c>
      <c r="M660" s="4">
        <v>3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147</v>
      </c>
      <c r="H661" s="4" t="s">
        <v>148</v>
      </c>
      <c r="I661" s="4"/>
      <c r="J661" s="4"/>
      <c r="K661" s="4">
        <v>214</v>
      </c>
      <c r="L661" s="4">
        <v>16</v>
      </c>
      <c r="M661" s="4">
        <v>3</v>
      </c>
      <c r="N661" s="4" t="s">
        <v>4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149</v>
      </c>
      <c r="H662" s="4" t="s">
        <v>150</v>
      </c>
      <c r="I662" s="4"/>
      <c r="J662" s="4"/>
      <c r="K662" s="4">
        <v>215</v>
      </c>
      <c r="L662" s="4">
        <v>17</v>
      </c>
      <c r="M662" s="4">
        <v>3</v>
      </c>
      <c r="N662" s="4" t="s">
        <v>4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204222.97</v>
      </c>
      <c r="G663" s="4" t="s">
        <v>151</v>
      </c>
      <c r="H663" s="4" t="s">
        <v>152</v>
      </c>
      <c r="I663" s="4"/>
      <c r="J663" s="4"/>
      <c r="K663" s="4">
        <v>217</v>
      </c>
      <c r="L663" s="4">
        <v>18</v>
      </c>
      <c r="M663" s="4">
        <v>3</v>
      </c>
      <c r="N663" s="4" t="s">
        <v>4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204222.97</v>
      </c>
      <c r="X663" s="4">
        <v>1</v>
      </c>
      <c r="Y663" s="4">
        <v>204222.97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153</v>
      </c>
      <c r="H664" s="4" t="s">
        <v>154</v>
      </c>
      <c r="I664" s="4"/>
      <c r="J664" s="4"/>
      <c r="K664" s="4">
        <v>230</v>
      </c>
      <c r="L664" s="4">
        <v>19</v>
      </c>
      <c r="M664" s="4">
        <v>3</v>
      </c>
      <c r="N664" s="4" t="s">
        <v>4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155</v>
      </c>
      <c r="H665" s="4" t="s">
        <v>156</v>
      </c>
      <c r="I665" s="4"/>
      <c r="J665" s="4"/>
      <c r="K665" s="4">
        <v>206</v>
      </c>
      <c r="L665" s="4">
        <v>20</v>
      </c>
      <c r="M665" s="4">
        <v>3</v>
      </c>
      <c r="N665" s="4" t="s">
        <v>4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205.9</v>
      </c>
      <c r="G666" s="4" t="s">
        <v>157</v>
      </c>
      <c r="H666" s="4" t="s">
        <v>158</v>
      </c>
      <c r="I666" s="4"/>
      <c r="J666" s="4"/>
      <c r="K666" s="4">
        <v>207</v>
      </c>
      <c r="L666" s="4">
        <v>21</v>
      </c>
      <c r="M666" s="4">
        <v>3</v>
      </c>
      <c r="N666" s="4" t="s">
        <v>4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205.9</v>
      </c>
      <c r="X666" s="4">
        <v>1</v>
      </c>
      <c r="Y666" s="4">
        <v>205.9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159</v>
      </c>
      <c r="H667" s="4" t="s">
        <v>160</v>
      </c>
      <c r="I667" s="4"/>
      <c r="J667" s="4"/>
      <c r="K667" s="4">
        <v>208</v>
      </c>
      <c r="L667" s="4">
        <v>22</v>
      </c>
      <c r="M667" s="4">
        <v>3</v>
      </c>
      <c r="N667" s="4" t="s">
        <v>4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161</v>
      </c>
      <c r="H668" s="4" t="s">
        <v>162</v>
      </c>
      <c r="I668" s="4"/>
      <c r="J668" s="4"/>
      <c r="K668" s="4">
        <v>209</v>
      </c>
      <c r="L668" s="4">
        <v>23</v>
      </c>
      <c r="M668" s="4">
        <v>3</v>
      </c>
      <c r="N668" s="4" t="s">
        <v>4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163</v>
      </c>
      <c r="H669" s="4" t="s">
        <v>164</v>
      </c>
      <c r="I669" s="4"/>
      <c r="J669" s="4"/>
      <c r="K669" s="4">
        <v>233</v>
      </c>
      <c r="L669" s="4">
        <v>24</v>
      </c>
      <c r="M669" s="4">
        <v>3</v>
      </c>
      <c r="N669" s="4" t="s">
        <v>4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67751.7</v>
      </c>
      <c r="G670" s="4" t="s">
        <v>165</v>
      </c>
      <c r="H670" s="4" t="s">
        <v>166</v>
      </c>
      <c r="I670" s="4"/>
      <c r="J670" s="4"/>
      <c r="K670" s="4">
        <v>210</v>
      </c>
      <c r="L670" s="4">
        <v>25</v>
      </c>
      <c r="M670" s="4">
        <v>3</v>
      </c>
      <c r="N670" s="4" t="s">
        <v>4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67751.7</v>
      </c>
      <c r="X670" s="4">
        <v>1</v>
      </c>
      <c r="Y670" s="4">
        <v>67751.7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39683.14</v>
      </c>
      <c r="G671" s="4" t="s">
        <v>167</v>
      </c>
      <c r="H671" s="4" t="s">
        <v>168</v>
      </c>
      <c r="I671" s="4"/>
      <c r="J671" s="4"/>
      <c r="K671" s="4">
        <v>211</v>
      </c>
      <c r="L671" s="4">
        <v>26</v>
      </c>
      <c r="M671" s="4">
        <v>3</v>
      </c>
      <c r="N671" s="4" t="s">
        <v>4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39683.14</v>
      </c>
      <c r="X671" s="4">
        <v>1</v>
      </c>
      <c r="Y671" s="4">
        <v>39683.14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204222.97</v>
      </c>
      <c r="G672" s="4" t="s">
        <v>169</v>
      </c>
      <c r="H672" s="4" t="s">
        <v>170</v>
      </c>
      <c r="I672" s="4"/>
      <c r="J672" s="4"/>
      <c r="K672" s="4">
        <v>224</v>
      </c>
      <c r="L672" s="4">
        <v>27</v>
      </c>
      <c r="M672" s="4">
        <v>3</v>
      </c>
      <c r="N672" s="4" t="s">
        <v>4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204222.97</v>
      </c>
      <c r="X672" s="4">
        <v>1</v>
      </c>
      <c r="Y672" s="4">
        <v>204222.97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1187707.28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116877.52</v>
      </c>
      <c r="T674" s="2">
        <f t="shared" si="544"/>
        <v>0</v>
      </c>
      <c r="U674" s="2">
        <f>U567+U603+U644+AH674</f>
        <v>268.13856500000003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86233.93</v>
      </c>
      <c r="Y674" s="2">
        <f>ROUND(Y567+Y603+Y644+AL674,2)</f>
        <v>48321.58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1324061.54</v>
      </c>
      <c r="AS674" s="2">
        <f t="shared" si="545"/>
        <v>0</v>
      </c>
      <c r="AT674" s="2">
        <f t="shared" si="545"/>
        <v>75358.55</v>
      </c>
      <c r="AU674" s="2">
        <f t="shared" si="545"/>
        <v>204222.97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1187707.28</v>
      </c>
      <c r="G676" s="4" t="s">
        <v>117</v>
      </c>
      <c r="H676" s="4" t="s">
        <v>118</v>
      </c>
      <c r="I676" s="4"/>
      <c r="J676" s="4"/>
      <c r="K676" s="4">
        <v>201</v>
      </c>
      <c r="L676" s="4">
        <v>1</v>
      </c>
      <c r="M676" s="4">
        <v>3</v>
      </c>
      <c r="N676" s="4" t="s">
        <v>4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1187707.28</v>
      </c>
      <c r="X676" s="4">
        <v>1</v>
      </c>
      <c r="Y676" s="4">
        <v>1187707.28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119</v>
      </c>
      <c r="H677" s="4" t="s">
        <v>120</v>
      </c>
      <c r="I677" s="4"/>
      <c r="J677" s="4"/>
      <c r="K677" s="4">
        <v>202</v>
      </c>
      <c r="L677" s="4">
        <v>2</v>
      </c>
      <c r="M677" s="4">
        <v>3</v>
      </c>
      <c r="N677" s="4" t="s">
        <v>4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121</v>
      </c>
      <c r="H678" s="4" t="s">
        <v>122</v>
      </c>
      <c r="I678" s="4"/>
      <c r="J678" s="4"/>
      <c r="K678" s="4">
        <v>222</v>
      </c>
      <c r="L678" s="4">
        <v>3</v>
      </c>
      <c r="M678" s="4">
        <v>3</v>
      </c>
      <c r="N678" s="4" t="s">
        <v>4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123</v>
      </c>
      <c r="H679" s="4" t="s">
        <v>124</v>
      </c>
      <c r="I679" s="4"/>
      <c r="J679" s="4"/>
      <c r="K679" s="4">
        <v>225</v>
      </c>
      <c r="L679" s="4">
        <v>4</v>
      </c>
      <c r="M679" s="4">
        <v>3</v>
      </c>
      <c r="N679" s="4" t="s">
        <v>4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125</v>
      </c>
      <c r="H680" s="4" t="s">
        <v>126</v>
      </c>
      <c r="I680" s="4"/>
      <c r="J680" s="4"/>
      <c r="K680" s="4">
        <v>226</v>
      </c>
      <c r="L680" s="4">
        <v>5</v>
      </c>
      <c r="M680" s="4">
        <v>3</v>
      </c>
      <c r="N680" s="4" t="s">
        <v>4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127</v>
      </c>
      <c r="H681" s="4" t="s">
        <v>128</v>
      </c>
      <c r="I681" s="4"/>
      <c r="J681" s="4"/>
      <c r="K681" s="4">
        <v>227</v>
      </c>
      <c r="L681" s="4">
        <v>6</v>
      </c>
      <c r="M681" s="4">
        <v>3</v>
      </c>
      <c r="N681" s="4" t="s">
        <v>4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129</v>
      </c>
      <c r="H682" s="4" t="s">
        <v>130</v>
      </c>
      <c r="I682" s="4"/>
      <c r="J682" s="4"/>
      <c r="K682" s="4">
        <v>228</v>
      </c>
      <c r="L682" s="4">
        <v>7</v>
      </c>
      <c r="M682" s="4">
        <v>3</v>
      </c>
      <c r="N682" s="4" t="s">
        <v>4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131</v>
      </c>
      <c r="H683" s="4" t="s">
        <v>132</v>
      </c>
      <c r="I683" s="4"/>
      <c r="J683" s="4"/>
      <c r="K683" s="4">
        <v>216</v>
      </c>
      <c r="L683" s="4">
        <v>8</v>
      </c>
      <c r="M683" s="4">
        <v>3</v>
      </c>
      <c r="N683" s="4" t="s">
        <v>4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133</v>
      </c>
      <c r="H684" s="4" t="s">
        <v>134</v>
      </c>
      <c r="I684" s="4"/>
      <c r="J684" s="4"/>
      <c r="K684" s="4">
        <v>223</v>
      </c>
      <c r="L684" s="4">
        <v>9</v>
      </c>
      <c r="M684" s="4">
        <v>3</v>
      </c>
      <c r="N684" s="4" t="s">
        <v>4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135</v>
      </c>
      <c r="H685" s="4" t="s">
        <v>136</v>
      </c>
      <c r="I685" s="4"/>
      <c r="J685" s="4"/>
      <c r="K685" s="4">
        <v>229</v>
      </c>
      <c r="L685" s="4">
        <v>10</v>
      </c>
      <c r="M685" s="4">
        <v>3</v>
      </c>
      <c r="N685" s="4" t="s">
        <v>4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137</v>
      </c>
      <c r="H686" s="4" t="s">
        <v>138</v>
      </c>
      <c r="I686" s="4"/>
      <c r="J686" s="4"/>
      <c r="K686" s="4">
        <v>203</v>
      </c>
      <c r="L686" s="4">
        <v>11</v>
      </c>
      <c r="M686" s="4">
        <v>3</v>
      </c>
      <c r="N686" s="4" t="s">
        <v>4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139</v>
      </c>
      <c r="H687" s="4" t="s">
        <v>140</v>
      </c>
      <c r="I687" s="4"/>
      <c r="J687" s="4"/>
      <c r="K687" s="4">
        <v>231</v>
      </c>
      <c r="L687" s="4">
        <v>12</v>
      </c>
      <c r="M687" s="4">
        <v>3</v>
      </c>
      <c r="N687" s="4" t="s">
        <v>4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141</v>
      </c>
      <c r="H688" s="4" t="s">
        <v>142</v>
      </c>
      <c r="I688" s="4"/>
      <c r="J688" s="4"/>
      <c r="K688" s="4">
        <v>204</v>
      </c>
      <c r="L688" s="4">
        <v>13</v>
      </c>
      <c r="M688" s="4">
        <v>3</v>
      </c>
      <c r="N688" s="4" t="s">
        <v>4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116877.52</v>
      </c>
      <c r="G689" s="4" t="s">
        <v>143</v>
      </c>
      <c r="H689" s="4" t="s">
        <v>144</v>
      </c>
      <c r="I689" s="4"/>
      <c r="J689" s="4"/>
      <c r="K689" s="4">
        <v>205</v>
      </c>
      <c r="L689" s="4">
        <v>14</v>
      </c>
      <c r="M689" s="4">
        <v>3</v>
      </c>
      <c r="N689" s="4" t="s">
        <v>4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116877.52</v>
      </c>
      <c r="X689" s="4">
        <v>1</v>
      </c>
      <c r="Y689" s="4">
        <v>116877.52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145</v>
      </c>
      <c r="H690" s="4" t="s">
        <v>146</v>
      </c>
      <c r="I690" s="4"/>
      <c r="J690" s="4"/>
      <c r="K690" s="4">
        <v>232</v>
      </c>
      <c r="L690" s="4">
        <v>15</v>
      </c>
      <c r="M690" s="4">
        <v>3</v>
      </c>
      <c r="N690" s="4" t="s">
        <v>4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147</v>
      </c>
      <c r="H691" s="4" t="s">
        <v>148</v>
      </c>
      <c r="I691" s="4"/>
      <c r="J691" s="4"/>
      <c r="K691" s="4">
        <v>214</v>
      </c>
      <c r="L691" s="4">
        <v>16</v>
      </c>
      <c r="M691" s="4">
        <v>3</v>
      </c>
      <c r="N691" s="4" t="s">
        <v>4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149</v>
      </c>
      <c r="H692" s="4" t="s">
        <v>150</v>
      </c>
      <c r="I692" s="4"/>
      <c r="J692" s="4"/>
      <c r="K692" s="4">
        <v>215</v>
      </c>
      <c r="L692" s="4">
        <v>17</v>
      </c>
      <c r="M692" s="4">
        <v>3</v>
      </c>
      <c r="N692" s="4" t="s">
        <v>4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204222.97</v>
      </c>
      <c r="G693" s="4" t="s">
        <v>151</v>
      </c>
      <c r="H693" s="4" t="s">
        <v>152</v>
      </c>
      <c r="I693" s="4"/>
      <c r="J693" s="4"/>
      <c r="K693" s="4">
        <v>217</v>
      </c>
      <c r="L693" s="4">
        <v>18</v>
      </c>
      <c r="M693" s="4">
        <v>3</v>
      </c>
      <c r="N693" s="4" t="s">
        <v>4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204222.97</v>
      </c>
      <c r="X693" s="4">
        <v>1</v>
      </c>
      <c r="Y693" s="4">
        <v>204222.97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153</v>
      </c>
      <c r="H694" s="4" t="s">
        <v>154</v>
      </c>
      <c r="I694" s="4"/>
      <c r="J694" s="4"/>
      <c r="K694" s="4">
        <v>230</v>
      </c>
      <c r="L694" s="4">
        <v>19</v>
      </c>
      <c r="M694" s="4">
        <v>3</v>
      </c>
      <c r="N694" s="4" t="s">
        <v>4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155</v>
      </c>
      <c r="H695" s="4" t="s">
        <v>156</v>
      </c>
      <c r="I695" s="4"/>
      <c r="J695" s="4"/>
      <c r="K695" s="4">
        <v>206</v>
      </c>
      <c r="L695" s="4">
        <v>20</v>
      </c>
      <c r="M695" s="4">
        <v>3</v>
      </c>
      <c r="N695" s="4" t="s">
        <v>4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268.13856500000003</v>
      </c>
      <c r="G696" s="4" t="s">
        <v>157</v>
      </c>
      <c r="H696" s="4" t="s">
        <v>158</v>
      </c>
      <c r="I696" s="4"/>
      <c r="J696" s="4"/>
      <c r="K696" s="4">
        <v>207</v>
      </c>
      <c r="L696" s="4">
        <v>21</v>
      </c>
      <c r="M696" s="4">
        <v>3</v>
      </c>
      <c r="N696" s="4" t="s">
        <v>4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268.13856499999997</v>
      </c>
      <c r="X696" s="4">
        <v>1</v>
      </c>
      <c r="Y696" s="4">
        <v>268.13856499999997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159</v>
      </c>
      <c r="H697" s="4" t="s">
        <v>160</v>
      </c>
      <c r="I697" s="4"/>
      <c r="J697" s="4"/>
      <c r="K697" s="4">
        <v>208</v>
      </c>
      <c r="L697" s="4">
        <v>22</v>
      </c>
      <c r="M697" s="4">
        <v>3</v>
      </c>
      <c r="N697" s="4" t="s">
        <v>4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161</v>
      </c>
      <c r="H698" s="4" t="s">
        <v>162</v>
      </c>
      <c r="I698" s="4"/>
      <c r="J698" s="4"/>
      <c r="K698" s="4">
        <v>209</v>
      </c>
      <c r="L698" s="4">
        <v>23</v>
      </c>
      <c r="M698" s="4">
        <v>3</v>
      </c>
      <c r="N698" s="4" t="s">
        <v>4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163</v>
      </c>
      <c r="H699" s="4" t="s">
        <v>164</v>
      </c>
      <c r="I699" s="4"/>
      <c r="J699" s="4"/>
      <c r="K699" s="4">
        <v>233</v>
      </c>
      <c r="L699" s="4">
        <v>24</v>
      </c>
      <c r="M699" s="4">
        <v>3</v>
      </c>
      <c r="N699" s="4" t="s">
        <v>4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86233.93</v>
      </c>
      <c r="G700" s="4" t="s">
        <v>165</v>
      </c>
      <c r="H700" s="4" t="s">
        <v>166</v>
      </c>
      <c r="I700" s="4"/>
      <c r="J700" s="4"/>
      <c r="K700" s="4">
        <v>210</v>
      </c>
      <c r="L700" s="4">
        <v>25</v>
      </c>
      <c r="M700" s="4">
        <v>3</v>
      </c>
      <c r="N700" s="4" t="s">
        <v>4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86233.93</v>
      </c>
      <c r="X700" s="4">
        <v>1</v>
      </c>
      <c r="Y700" s="4">
        <v>86233.93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48321.58</v>
      </c>
      <c r="G701" s="4" t="s">
        <v>167</v>
      </c>
      <c r="H701" s="4" t="s">
        <v>168</v>
      </c>
      <c r="I701" s="4"/>
      <c r="J701" s="4"/>
      <c r="K701" s="4">
        <v>211</v>
      </c>
      <c r="L701" s="4">
        <v>26</v>
      </c>
      <c r="M701" s="4">
        <v>3</v>
      </c>
      <c r="N701" s="4" t="s">
        <v>4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48321.58</v>
      </c>
      <c r="X701" s="4">
        <v>1</v>
      </c>
      <c r="Y701" s="4">
        <v>48321.58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1324061.54</v>
      </c>
      <c r="G702" s="4" t="s">
        <v>169</v>
      </c>
      <c r="H702" s="4" t="s">
        <v>170</v>
      </c>
      <c r="I702" s="4"/>
      <c r="J702" s="4"/>
      <c r="K702" s="4">
        <v>224</v>
      </c>
      <c r="L702" s="4">
        <v>27</v>
      </c>
      <c r="M702" s="4">
        <v>3</v>
      </c>
      <c r="N702" s="4" t="s">
        <v>4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1324061.54</v>
      </c>
      <c r="X702" s="4">
        <v>1</v>
      </c>
      <c r="Y702" s="4">
        <v>1324061.54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24043896.309999999</v>
      </c>
      <c r="P704" s="2">
        <f t="shared" si="546"/>
        <v>22910274.800000001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866978.65</v>
      </c>
      <c r="T704" s="2">
        <f t="shared" si="546"/>
        <v>0</v>
      </c>
      <c r="U704" s="2">
        <f>U272+U446+U483+U519+U674+AH704</f>
        <v>2281.4146121490003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676553.15</v>
      </c>
      <c r="Y704" s="2">
        <f>ROUND(Y272+Y446+Y483+Y519+Y674+AL704,2)</f>
        <v>369838.15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22206170.010000002</v>
      </c>
      <c r="AQ704" s="2">
        <f t="shared" si="547"/>
        <v>0</v>
      </c>
      <c r="AR704" s="2">
        <f t="shared" si="547"/>
        <v>25195343.149999999</v>
      </c>
      <c r="AS704" s="2">
        <f t="shared" si="547"/>
        <v>1206028.71</v>
      </c>
      <c r="AT704" s="2">
        <f t="shared" si="547"/>
        <v>452429.2</v>
      </c>
      <c r="AU704" s="2">
        <f t="shared" si="547"/>
        <v>1330715.23</v>
      </c>
      <c r="AV704" s="2">
        <f t="shared" si="547"/>
        <v>22910274.800000001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22206170.010000002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24043896.309999999</v>
      </c>
      <c r="G706" s="4" t="s">
        <v>117</v>
      </c>
      <c r="H706" s="4" t="s">
        <v>118</v>
      </c>
      <c r="I706" s="4"/>
      <c r="J706" s="4"/>
      <c r="K706" s="4">
        <v>201</v>
      </c>
      <c r="L706" s="4">
        <v>1</v>
      </c>
      <c r="M706" s="4">
        <v>3</v>
      </c>
      <c r="N706" s="4" t="s">
        <v>4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24043896.309999999</v>
      </c>
      <c r="X706" s="4">
        <v>1</v>
      </c>
      <c r="Y706" s="4">
        <v>24043896.309999999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22910274.800000001</v>
      </c>
      <c r="G707" s="4" t="s">
        <v>119</v>
      </c>
      <c r="H707" s="4" t="s">
        <v>120</v>
      </c>
      <c r="I707" s="4"/>
      <c r="J707" s="4"/>
      <c r="K707" s="4">
        <v>202</v>
      </c>
      <c r="L707" s="4">
        <v>2</v>
      </c>
      <c r="M707" s="4">
        <v>3</v>
      </c>
      <c r="N707" s="4" t="s">
        <v>4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22910274.800000001</v>
      </c>
      <c r="X707" s="4">
        <v>1</v>
      </c>
      <c r="Y707" s="4">
        <v>22910274.800000001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121</v>
      </c>
      <c r="H708" s="4" t="s">
        <v>122</v>
      </c>
      <c r="I708" s="4"/>
      <c r="J708" s="4"/>
      <c r="K708" s="4">
        <v>222</v>
      </c>
      <c r="L708" s="4">
        <v>3</v>
      </c>
      <c r="M708" s="4">
        <v>3</v>
      </c>
      <c r="N708" s="4" t="s">
        <v>4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22910274.800000001</v>
      </c>
      <c r="G709" s="4" t="s">
        <v>123</v>
      </c>
      <c r="H709" s="4" t="s">
        <v>124</v>
      </c>
      <c r="I709" s="4"/>
      <c r="J709" s="4"/>
      <c r="K709" s="4">
        <v>225</v>
      </c>
      <c r="L709" s="4">
        <v>4</v>
      </c>
      <c r="M709" s="4">
        <v>3</v>
      </c>
      <c r="N709" s="4" t="s">
        <v>4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22910274.800000001</v>
      </c>
      <c r="X709" s="4">
        <v>1</v>
      </c>
      <c r="Y709" s="4">
        <v>22910274.800000001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125</v>
      </c>
      <c r="H710" s="4" t="s">
        <v>126</v>
      </c>
      <c r="I710" s="4"/>
      <c r="J710" s="4"/>
      <c r="K710" s="4">
        <v>226</v>
      </c>
      <c r="L710" s="4">
        <v>5</v>
      </c>
      <c r="M710" s="4">
        <v>3</v>
      </c>
      <c r="N710" s="4" t="s">
        <v>4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127</v>
      </c>
      <c r="H711" s="4" t="s">
        <v>128</v>
      </c>
      <c r="I711" s="4"/>
      <c r="J711" s="4"/>
      <c r="K711" s="4">
        <v>227</v>
      </c>
      <c r="L711" s="4">
        <v>6</v>
      </c>
      <c r="M711" s="4">
        <v>3</v>
      </c>
      <c r="N711" s="4" t="s">
        <v>4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129</v>
      </c>
      <c r="H712" s="4" t="s">
        <v>130</v>
      </c>
      <c r="I712" s="4"/>
      <c r="J712" s="4"/>
      <c r="K712" s="4">
        <v>228</v>
      </c>
      <c r="L712" s="4">
        <v>7</v>
      </c>
      <c r="M712" s="4">
        <v>3</v>
      </c>
      <c r="N712" s="4" t="s">
        <v>4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22206170.010000002</v>
      </c>
      <c r="G713" s="4" t="s">
        <v>131</v>
      </c>
      <c r="H713" s="4" t="s">
        <v>132</v>
      </c>
      <c r="I713" s="4"/>
      <c r="J713" s="4"/>
      <c r="K713" s="4">
        <v>216</v>
      </c>
      <c r="L713" s="4">
        <v>8</v>
      </c>
      <c r="M713" s="4">
        <v>3</v>
      </c>
      <c r="N713" s="4" t="s">
        <v>4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22206170.010000002</v>
      </c>
      <c r="X713" s="4">
        <v>1</v>
      </c>
      <c r="Y713" s="4">
        <v>22206170.010000002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133</v>
      </c>
      <c r="H714" s="4" t="s">
        <v>134</v>
      </c>
      <c r="I714" s="4"/>
      <c r="J714" s="4"/>
      <c r="K714" s="4">
        <v>223</v>
      </c>
      <c r="L714" s="4">
        <v>9</v>
      </c>
      <c r="M714" s="4">
        <v>3</v>
      </c>
      <c r="N714" s="4" t="s">
        <v>4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22206170.010000002</v>
      </c>
      <c r="G715" s="4" t="s">
        <v>135</v>
      </c>
      <c r="H715" s="4" t="s">
        <v>136</v>
      </c>
      <c r="I715" s="4"/>
      <c r="J715" s="4"/>
      <c r="K715" s="4">
        <v>229</v>
      </c>
      <c r="L715" s="4">
        <v>10</v>
      </c>
      <c r="M715" s="4">
        <v>3</v>
      </c>
      <c r="N715" s="4" t="s">
        <v>4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22206170.010000002</v>
      </c>
      <c r="X715" s="4">
        <v>1</v>
      </c>
      <c r="Y715" s="4">
        <v>22206170.010000002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137</v>
      </c>
      <c r="H716" s="4" t="s">
        <v>138</v>
      </c>
      <c r="I716" s="4"/>
      <c r="J716" s="4"/>
      <c r="K716" s="4">
        <v>203</v>
      </c>
      <c r="L716" s="4">
        <v>11</v>
      </c>
      <c r="M716" s="4">
        <v>3</v>
      </c>
      <c r="N716" s="4" t="s">
        <v>4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139</v>
      </c>
      <c r="H717" s="4" t="s">
        <v>140</v>
      </c>
      <c r="I717" s="4"/>
      <c r="J717" s="4"/>
      <c r="K717" s="4">
        <v>231</v>
      </c>
      <c r="L717" s="4">
        <v>12</v>
      </c>
      <c r="M717" s="4">
        <v>3</v>
      </c>
      <c r="N717" s="4" t="s">
        <v>4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141</v>
      </c>
      <c r="H718" s="4" t="s">
        <v>142</v>
      </c>
      <c r="I718" s="4"/>
      <c r="J718" s="4"/>
      <c r="K718" s="4">
        <v>204</v>
      </c>
      <c r="L718" s="4">
        <v>13</v>
      </c>
      <c r="M718" s="4">
        <v>3</v>
      </c>
      <c r="N718" s="4" t="s">
        <v>4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866978.65</v>
      </c>
      <c r="G719" s="4" t="s">
        <v>143</v>
      </c>
      <c r="H719" s="4" t="s">
        <v>144</v>
      </c>
      <c r="I719" s="4"/>
      <c r="J719" s="4"/>
      <c r="K719" s="4">
        <v>205</v>
      </c>
      <c r="L719" s="4">
        <v>14</v>
      </c>
      <c r="M719" s="4">
        <v>3</v>
      </c>
      <c r="N719" s="4" t="s">
        <v>4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866978.65</v>
      </c>
      <c r="X719" s="4">
        <v>1</v>
      </c>
      <c r="Y719" s="4">
        <v>866978.65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145</v>
      </c>
      <c r="H720" s="4" t="s">
        <v>146</v>
      </c>
      <c r="I720" s="4"/>
      <c r="J720" s="4"/>
      <c r="K720" s="4">
        <v>232</v>
      </c>
      <c r="L720" s="4">
        <v>15</v>
      </c>
      <c r="M720" s="4">
        <v>3</v>
      </c>
      <c r="N720" s="4" t="s">
        <v>4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147</v>
      </c>
      <c r="H721" s="4" t="s">
        <v>148</v>
      </c>
      <c r="I721" s="4"/>
      <c r="J721" s="4"/>
      <c r="K721" s="4">
        <v>214</v>
      </c>
      <c r="L721" s="4">
        <v>16</v>
      </c>
      <c r="M721" s="4">
        <v>3</v>
      </c>
      <c r="N721" s="4" t="s">
        <v>4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149</v>
      </c>
      <c r="H722" s="4" t="s">
        <v>150</v>
      </c>
      <c r="I722" s="4"/>
      <c r="J722" s="4"/>
      <c r="K722" s="4">
        <v>215</v>
      </c>
      <c r="L722" s="4">
        <v>17</v>
      </c>
      <c r="M722" s="4">
        <v>3</v>
      </c>
      <c r="N722" s="4" t="s">
        <v>4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1330715.23</v>
      </c>
      <c r="G723" s="4" t="s">
        <v>151</v>
      </c>
      <c r="H723" s="4" t="s">
        <v>152</v>
      </c>
      <c r="I723" s="4"/>
      <c r="J723" s="4"/>
      <c r="K723" s="4">
        <v>217</v>
      </c>
      <c r="L723" s="4">
        <v>18</v>
      </c>
      <c r="M723" s="4">
        <v>3</v>
      </c>
      <c r="N723" s="4" t="s">
        <v>4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1330715.23</v>
      </c>
      <c r="X723" s="4">
        <v>1</v>
      </c>
      <c r="Y723" s="4">
        <v>1330715.23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153</v>
      </c>
      <c r="H724" s="4" t="s">
        <v>154</v>
      </c>
      <c r="I724" s="4"/>
      <c r="J724" s="4"/>
      <c r="K724" s="4">
        <v>230</v>
      </c>
      <c r="L724" s="4">
        <v>19</v>
      </c>
      <c r="M724" s="4">
        <v>3</v>
      </c>
      <c r="N724" s="4" t="s">
        <v>4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155</v>
      </c>
      <c r="H725" s="4" t="s">
        <v>156</v>
      </c>
      <c r="I725" s="4"/>
      <c r="J725" s="4"/>
      <c r="K725" s="4">
        <v>206</v>
      </c>
      <c r="L725" s="4">
        <v>20</v>
      </c>
      <c r="M725" s="4">
        <v>3</v>
      </c>
      <c r="N725" s="4" t="s">
        <v>4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2281.4146121490003</v>
      </c>
      <c r="G726" s="4" t="s">
        <v>157</v>
      </c>
      <c r="H726" s="4" t="s">
        <v>158</v>
      </c>
      <c r="I726" s="4"/>
      <c r="J726" s="4"/>
      <c r="K726" s="4">
        <v>207</v>
      </c>
      <c r="L726" s="4">
        <v>21</v>
      </c>
      <c r="M726" s="4">
        <v>3</v>
      </c>
      <c r="N726" s="4" t="s">
        <v>4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2281.4146121490003</v>
      </c>
      <c r="X726" s="4">
        <v>1</v>
      </c>
      <c r="Y726" s="4">
        <v>2281.4146121490003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159</v>
      </c>
      <c r="H727" s="4" t="s">
        <v>160</v>
      </c>
      <c r="I727" s="4"/>
      <c r="J727" s="4"/>
      <c r="K727" s="4">
        <v>208</v>
      </c>
      <c r="L727" s="4">
        <v>22</v>
      </c>
      <c r="M727" s="4">
        <v>3</v>
      </c>
      <c r="N727" s="4" t="s">
        <v>4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161</v>
      </c>
      <c r="H728" s="4" t="s">
        <v>162</v>
      </c>
      <c r="I728" s="4"/>
      <c r="J728" s="4"/>
      <c r="K728" s="4">
        <v>209</v>
      </c>
      <c r="L728" s="4">
        <v>23</v>
      </c>
      <c r="M728" s="4">
        <v>3</v>
      </c>
      <c r="N728" s="4" t="s">
        <v>4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163</v>
      </c>
      <c r="H729" s="4" t="s">
        <v>164</v>
      </c>
      <c r="I729" s="4"/>
      <c r="J729" s="4"/>
      <c r="K729" s="4">
        <v>233</v>
      </c>
      <c r="L729" s="4">
        <v>24</v>
      </c>
      <c r="M729" s="4">
        <v>3</v>
      </c>
      <c r="N729" s="4" t="s">
        <v>4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676553.15</v>
      </c>
      <c r="G730" s="4" t="s">
        <v>165</v>
      </c>
      <c r="H730" s="4" t="s">
        <v>166</v>
      </c>
      <c r="I730" s="4"/>
      <c r="J730" s="4"/>
      <c r="K730" s="4">
        <v>210</v>
      </c>
      <c r="L730" s="4">
        <v>25</v>
      </c>
      <c r="M730" s="4">
        <v>3</v>
      </c>
      <c r="N730" s="4" t="s">
        <v>4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676553.15</v>
      </c>
      <c r="X730" s="4">
        <v>1</v>
      </c>
      <c r="Y730" s="4">
        <v>676553.15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369838.15</v>
      </c>
      <c r="G731" s="4" t="s">
        <v>167</v>
      </c>
      <c r="H731" s="4" t="s">
        <v>168</v>
      </c>
      <c r="I731" s="4"/>
      <c r="J731" s="4"/>
      <c r="K731" s="4">
        <v>211</v>
      </c>
      <c r="L731" s="4">
        <v>26</v>
      </c>
      <c r="M731" s="4">
        <v>3</v>
      </c>
      <c r="N731" s="4" t="s">
        <v>4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369838.15</v>
      </c>
      <c r="X731" s="4">
        <v>1</v>
      </c>
      <c r="Y731" s="4">
        <v>369838.15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25195343.149999999</v>
      </c>
      <c r="G732" s="4" t="s">
        <v>169</v>
      </c>
      <c r="H732" s="4" t="s">
        <v>170</v>
      </c>
      <c r="I732" s="4"/>
      <c r="J732" s="4"/>
      <c r="K732" s="4">
        <v>224</v>
      </c>
      <c r="L732" s="4">
        <v>27</v>
      </c>
      <c r="M732" s="4">
        <v>3</v>
      </c>
      <c r="N732" s="4" t="s">
        <v>4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25195343.149999999</v>
      </c>
      <c r="X732" s="4">
        <v>1</v>
      </c>
      <c r="Y732" s="4">
        <v>25195343.149999999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/>
      </c>
      <c r="G734" s="2" t="str">
        <f>IF(G12&lt;&gt;"",G12,"")</f>
        <v>БРТП-10 кВ 10 ячеек, 2х1000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24043896.309999999</v>
      </c>
      <c r="P734" s="2">
        <f t="shared" si="548"/>
        <v>22910274.800000001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866978.65</v>
      </c>
      <c r="T734" s="2">
        <f t="shared" si="548"/>
        <v>0</v>
      </c>
      <c r="U734" s="2">
        <f>U704</f>
        <v>2281.4146121490003</v>
      </c>
      <c r="V734" s="2">
        <f>V704</f>
        <v>0</v>
      </c>
      <c r="W734" s="2">
        <f>ROUND(W704,2)</f>
        <v>0</v>
      </c>
      <c r="X734" s="2">
        <f>ROUND(X704,2)</f>
        <v>676553.15</v>
      </c>
      <c r="Y734" s="2">
        <f>ROUND(Y704,2)</f>
        <v>369838.15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22206170.010000002</v>
      </c>
      <c r="AQ734" s="2">
        <f t="shared" si="549"/>
        <v>0</v>
      </c>
      <c r="AR734" s="2">
        <f t="shared" si="549"/>
        <v>25195343.149999999</v>
      </c>
      <c r="AS734" s="2">
        <f t="shared" si="549"/>
        <v>1206028.71</v>
      </c>
      <c r="AT734" s="2">
        <f t="shared" si="549"/>
        <v>452429.2</v>
      </c>
      <c r="AU734" s="2">
        <f t="shared" si="549"/>
        <v>1330715.23</v>
      </c>
      <c r="AV734" s="2">
        <f t="shared" si="549"/>
        <v>22910274.800000001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22206170.010000002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24043896.309999999</v>
      </c>
      <c r="G736" s="4" t="s">
        <v>117</v>
      </c>
      <c r="H736" s="4" t="s">
        <v>118</v>
      </c>
      <c r="I736" s="4"/>
      <c r="J736" s="4"/>
      <c r="K736" s="4">
        <v>201</v>
      </c>
      <c r="L736" s="4">
        <v>1</v>
      </c>
      <c r="M736" s="4">
        <v>3</v>
      </c>
      <c r="N736" s="4" t="s">
        <v>4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24043896.309999999</v>
      </c>
      <c r="X736" s="4">
        <v>1</v>
      </c>
      <c r="Y736" s="4">
        <v>24043896.309999999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22910274.800000001</v>
      </c>
      <c r="G737" s="4" t="s">
        <v>119</v>
      </c>
      <c r="H737" s="4" t="s">
        <v>120</v>
      </c>
      <c r="I737" s="4"/>
      <c r="J737" s="4"/>
      <c r="K737" s="4">
        <v>202</v>
      </c>
      <c r="L737" s="4">
        <v>2</v>
      </c>
      <c r="M737" s="4">
        <v>3</v>
      </c>
      <c r="N737" s="4" t="s">
        <v>4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22910274.800000001</v>
      </c>
      <c r="X737" s="4">
        <v>1</v>
      </c>
      <c r="Y737" s="4">
        <v>22910274.800000001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121</v>
      </c>
      <c r="H738" s="4" t="s">
        <v>122</v>
      </c>
      <c r="I738" s="4"/>
      <c r="J738" s="4"/>
      <c r="K738" s="4">
        <v>222</v>
      </c>
      <c r="L738" s="4">
        <v>3</v>
      </c>
      <c r="M738" s="4">
        <v>3</v>
      </c>
      <c r="N738" s="4" t="s">
        <v>4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22910274.800000001</v>
      </c>
      <c r="G739" s="4" t="s">
        <v>123</v>
      </c>
      <c r="H739" s="4" t="s">
        <v>124</v>
      </c>
      <c r="I739" s="4"/>
      <c r="J739" s="4"/>
      <c r="K739" s="4">
        <v>225</v>
      </c>
      <c r="L739" s="4">
        <v>4</v>
      </c>
      <c r="M739" s="4">
        <v>3</v>
      </c>
      <c r="N739" s="4" t="s">
        <v>4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22910274.800000001</v>
      </c>
      <c r="X739" s="4">
        <v>1</v>
      </c>
      <c r="Y739" s="4">
        <v>22910274.800000001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125</v>
      </c>
      <c r="H740" s="4" t="s">
        <v>126</v>
      </c>
      <c r="I740" s="4"/>
      <c r="J740" s="4"/>
      <c r="K740" s="4">
        <v>226</v>
      </c>
      <c r="L740" s="4">
        <v>5</v>
      </c>
      <c r="M740" s="4">
        <v>3</v>
      </c>
      <c r="N740" s="4" t="s">
        <v>4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127</v>
      </c>
      <c r="H741" s="4" t="s">
        <v>128</v>
      </c>
      <c r="I741" s="4"/>
      <c r="J741" s="4"/>
      <c r="K741" s="4">
        <v>227</v>
      </c>
      <c r="L741" s="4">
        <v>6</v>
      </c>
      <c r="M741" s="4">
        <v>3</v>
      </c>
      <c r="N741" s="4" t="s">
        <v>4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129</v>
      </c>
      <c r="H742" s="4" t="s">
        <v>130</v>
      </c>
      <c r="I742" s="4"/>
      <c r="J742" s="4"/>
      <c r="K742" s="4">
        <v>228</v>
      </c>
      <c r="L742" s="4">
        <v>7</v>
      </c>
      <c r="M742" s="4">
        <v>3</v>
      </c>
      <c r="N742" s="4" t="s">
        <v>4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22206170.010000002</v>
      </c>
      <c r="G743" s="4" t="s">
        <v>131</v>
      </c>
      <c r="H743" s="4" t="s">
        <v>132</v>
      </c>
      <c r="I743" s="4"/>
      <c r="J743" s="4"/>
      <c r="K743" s="4">
        <v>216</v>
      </c>
      <c r="L743" s="4">
        <v>8</v>
      </c>
      <c r="M743" s="4">
        <v>3</v>
      </c>
      <c r="N743" s="4" t="s">
        <v>4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22206170.010000002</v>
      </c>
      <c r="X743" s="4">
        <v>1</v>
      </c>
      <c r="Y743" s="4">
        <v>22206170.010000002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133</v>
      </c>
      <c r="H744" s="4" t="s">
        <v>134</v>
      </c>
      <c r="I744" s="4"/>
      <c r="J744" s="4"/>
      <c r="K744" s="4">
        <v>223</v>
      </c>
      <c r="L744" s="4">
        <v>9</v>
      </c>
      <c r="M744" s="4">
        <v>3</v>
      </c>
      <c r="N744" s="4" t="s">
        <v>4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22206170.010000002</v>
      </c>
      <c r="G745" s="4" t="s">
        <v>135</v>
      </c>
      <c r="H745" s="4" t="s">
        <v>136</v>
      </c>
      <c r="I745" s="4"/>
      <c r="J745" s="4"/>
      <c r="K745" s="4">
        <v>229</v>
      </c>
      <c r="L745" s="4">
        <v>10</v>
      </c>
      <c r="M745" s="4">
        <v>3</v>
      </c>
      <c r="N745" s="4" t="s">
        <v>4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22206170.010000002</v>
      </c>
      <c r="X745" s="4">
        <v>1</v>
      </c>
      <c r="Y745" s="4">
        <v>22206170.010000002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137</v>
      </c>
      <c r="H746" s="4" t="s">
        <v>138</v>
      </c>
      <c r="I746" s="4"/>
      <c r="J746" s="4"/>
      <c r="K746" s="4">
        <v>203</v>
      </c>
      <c r="L746" s="4">
        <v>11</v>
      </c>
      <c r="M746" s="4">
        <v>3</v>
      </c>
      <c r="N746" s="4" t="s">
        <v>4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139</v>
      </c>
      <c r="H747" s="4" t="s">
        <v>140</v>
      </c>
      <c r="I747" s="4"/>
      <c r="J747" s="4"/>
      <c r="K747" s="4">
        <v>231</v>
      </c>
      <c r="L747" s="4">
        <v>12</v>
      </c>
      <c r="M747" s="4">
        <v>3</v>
      </c>
      <c r="N747" s="4" t="s">
        <v>4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141</v>
      </c>
      <c r="H748" s="4" t="s">
        <v>142</v>
      </c>
      <c r="I748" s="4"/>
      <c r="J748" s="4"/>
      <c r="K748" s="4">
        <v>204</v>
      </c>
      <c r="L748" s="4">
        <v>13</v>
      </c>
      <c r="M748" s="4">
        <v>3</v>
      </c>
      <c r="N748" s="4" t="s">
        <v>4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866978.65</v>
      </c>
      <c r="G749" s="4" t="s">
        <v>143</v>
      </c>
      <c r="H749" s="4" t="s">
        <v>144</v>
      </c>
      <c r="I749" s="4"/>
      <c r="J749" s="4"/>
      <c r="K749" s="4">
        <v>205</v>
      </c>
      <c r="L749" s="4">
        <v>14</v>
      </c>
      <c r="M749" s="4">
        <v>3</v>
      </c>
      <c r="N749" s="4" t="s">
        <v>4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866978.65</v>
      </c>
      <c r="X749" s="4">
        <v>1</v>
      </c>
      <c r="Y749" s="4">
        <v>866978.65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145</v>
      </c>
      <c r="H750" s="4" t="s">
        <v>146</v>
      </c>
      <c r="I750" s="4"/>
      <c r="J750" s="4"/>
      <c r="K750" s="4">
        <v>232</v>
      </c>
      <c r="L750" s="4">
        <v>15</v>
      </c>
      <c r="M750" s="4">
        <v>3</v>
      </c>
      <c r="N750" s="4" t="s">
        <v>4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147</v>
      </c>
      <c r="H751" s="4" t="s">
        <v>148</v>
      </c>
      <c r="I751" s="4"/>
      <c r="J751" s="4"/>
      <c r="K751" s="4">
        <v>214</v>
      </c>
      <c r="L751" s="4">
        <v>16</v>
      </c>
      <c r="M751" s="4">
        <v>3</v>
      </c>
      <c r="N751" s="4" t="s">
        <v>4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149</v>
      </c>
      <c r="H752" s="4" t="s">
        <v>150</v>
      </c>
      <c r="I752" s="4"/>
      <c r="J752" s="4"/>
      <c r="K752" s="4">
        <v>215</v>
      </c>
      <c r="L752" s="4">
        <v>17</v>
      </c>
      <c r="M752" s="4">
        <v>3</v>
      </c>
      <c r="N752" s="4" t="s">
        <v>4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1330715.23</v>
      </c>
      <c r="G753" s="4" t="s">
        <v>151</v>
      </c>
      <c r="H753" s="4" t="s">
        <v>152</v>
      </c>
      <c r="I753" s="4"/>
      <c r="J753" s="4"/>
      <c r="K753" s="4">
        <v>217</v>
      </c>
      <c r="L753" s="4">
        <v>18</v>
      </c>
      <c r="M753" s="4">
        <v>3</v>
      </c>
      <c r="N753" s="4" t="s">
        <v>4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1330715.23</v>
      </c>
      <c r="X753" s="4">
        <v>1</v>
      </c>
      <c r="Y753" s="4">
        <v>1330715.23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153</v>
      </c>
      <c r="H754" s="4" t="s">
        <v>154</v>
      </c>
      <c r="I754" s="4"/>
      <c r="J754" s="4"/>
      <c r="K754" s="4">
        <v>230</v>
      </c>
      <c r="L754" s="4">
        <v>19</v>
      </c>
      <c r="M754" s="4">
        <v>3</v>
      </c>
      <c r="N754" s="4" t="s">
        <v>4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155</v>
      </c>
      <c r="H755" s="4" t="s">
        <v>156</v>
      </c>
      <c r="I755" s="4"/>
      <c r="J755" s="4"/>
      <c r="K755" s="4">
        <v>206</v>
      </c>
      <c r="L755" s="4">
        <v>20</v>
      </c>
      <c r="M755" s="4">
        <v>3</v>
      </c>
      <c r="N755" s="4" t="s">
        <v>4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2281.4146121490003</v>
      </c>
      <c r="G756" s="4" t="s">
        <v>157</v>
      </c>
      <c r="H756" s="4" t="s">
        <v>158</v>
      </c>
      <c r="I756" s="4"/>
      <c r="J756" s="4"/>
      <c r="K756" s="4">
        <v>207</v>
      </c>
      <c r="L756" s="4">
        <v>21</v>
      </c>
      <c r="M756" s="4">
        <v>3</v>
      </c>
      <c r="N756" s="4" t="s">
        <v>4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2281.4146121490003</v>
      </c>
      <c r="X756" s="4">
        <v>1</v>
      </c>
      <c r="Y756" s="4">
        <v>2281.4146121490003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159</v>
      </c>
      <c r="H757" s="4" t="s">
        <v>160</v>
      </c>
      <c r="I757" s="4"/>
      <c r="J757" s="4"/>
      <c r="K757" s="4">
        <v>208</v>
      </c>
      <c r="L757" s="4">
        <v>22</v>
      </c>
      <c r="M757" s="4">
        <v>3</v>
      </c>
      <c r="N757" s="4" t="s">
        <v>4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161</v>
      </c>
      <c r="H758" s="4" t="s">
        <v>162</v>
      </c>
      <c r="I758" s="4"/>
      <c r="J758" s="4"/>
      <c r="K758" s="4">
        <v>209</v>
      </c>
      <c r="L758" s="4">
        <v>23</v>
      </c>
      <c r="M758" s="4">
        <v>3</v>
      </c>
      <c r="N758" s="4" t="s">
        <v>4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163</v>
      </c>
      <c r="H759" s="4" t="s">
        <v>164</v>
      </c>
      <c r="I759" s="4"/>
      <c r="J759" s="4"/>
      <c r="K759" s="4">
        <v>233</v>
      </c>
      <c r="L759" s="4">
        <v>24</v>
      </c>
      <c r="M759" s="4">
        <v>3</v>
      </c>
      <c r="N759" s="4" t="s">
        <v>4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676553.15</v>
      </c>
      <c r="G760" s="4" t="s">
        <v>165</v>
      </c>
      <c r="H760" s="4" t="s">
        <v>166</v>
      </c>
      <c r="I760" s="4"/>
      <c r="J760" s="4"/>
      <c r="K760" s="4">
        <v>210</v>
      </c>
      <c r="L760" s="4">
        <v>25</v>
      </c>
      <c r="M760" s="4">
        <v>3</v>
      </c>
      <c r="N760" s="4" t="s">
        <v>4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676553.15</v>
      </c>
      <c r="X760" s="4">
        <v>1</v>
      </c>
      <c r="Y760" s="4">
        <v>676553.15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369838.15</v>
      </c>
      <c r="G761" s="4" t="s">
        <v>167</v>
      </c>
      <c r="H761" s="4" t="s">
        <v>168</v>
      </c>
      <c r="I761" s="4"/>
      <c r="J761" s="4"/>
      <c r="K761" s="4">
        <v>211</v>
      </c>
      <c r="L761" s="4">
        <v>26</v>
      </c>
      <c r="M761" s="4">
        <v>3</v>
      </c>
      <c r="N761" s="4" t="s">
        <v>4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369838.15</v>
      </c>
      <c r="X761" s="4">
        <v>1</v>
      </c>
      <c r="Y761" s="4">
        <v>369838.15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25195343.149999999</v>
      </c>
      <c r="G762" s="4" t="s">
        <v>169</v>
      </c>
      <c r="H762" s="4" t="s">
        <v>170</v>
      </c>
      <c r="I762" s="4"/>
      <c r="J762" s="4"/>
      <c r="K762" s="4">
        <v>224</v>
      </c>
      <c r="L762" s="4">
        <v>27</v>
      </c>
      <c r="M762" s="4">
        <v>3</v>
      </c>
      <c r="N762" s="4" t="s">
        <v>4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25195343.149999999</v>
      </c>
      <c r="X762" s="4">
        <v>1</v>
      </c>
      <c r="Y762" s="4">
        <v>25195343.149999999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620</v>
      </c>
      <c r="H763" s="4" t="s">
        <v>22</v>
      </c>
      <c r="I763" s="4"/>
      <c r="J763" s="4"/>
      <c r="K763" s="4">
        <v>212</v>
      </c>
      <c r="L763" s="4">
        <v>28</v>
      </c>
      <c r="M763" s="4">
        <v>0</v>
      </c>
      <c r="N763" s="4" t="s">
        <v>4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621</v>
      </c>
      <c r="H764" s="4" t="s">
        <v>622</v>
      </c>
      <c r="I764" s="4"/>
      <c r="J764" s="4"/>
      <c r="K764" s="4">
        <v>212</v>
      </c>
      <c r="L764" s="4">
        <v>29</v>
      </c>
      <c r="M764" s="4">
        <v>0</v>
      </c>
      <c r="N764" s="4" t="s">
        <v>4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22206170.010000002</v>
      </c>
      <c r="G765" s="4" t="s">
        <v>623</v>
      </c>
      <c r="H765" s="4" t="s">
        <v>624</v>
      </c>
      <c r="I765" s="4"/>
      <c r="J765" s="4"/>
      <c r="K765" s="4">
        <v>212</v>
      </c>
      <c r="L765" s="4">
        <v>30</v>
      </c>
      <c r="M765" s="4">
        <v>0</v>
      </c>
      <c r="N765" s="4" t="s">
        <v>4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22206170.010000002</v>
      </c>
      <c r="X765" s="4">
        <v>1</v>
      </c>
      <c r="Y765" s="4">
        <v>22206170.010000002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625</v>
      </c>
      <c r="H766" s="4" t="s">
        <v>151</v>
      </c>
      <c r="I766" s="4"/>
      <c r="J766" s="4"/>
      <c r="K766" s="4">
        <v>212</v>
      </c>
      <c r="L766" s="4">
        <v>31</v>
      </c>
      <c r="M766" s="4">
        <v>0</v>
      </c>
      <c r="N766" s="4" t="s">
        <v>4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1226875.3</v>
      </c>
      <c r="G767" s="4" t="s">
        <v>626</v>
      </c>
      <c r="H767" s="4" t="s">
        <v>626</v>
      </c>
      <c r="I767" s="4"/>
      <c r="J767" s="4"/>
      <c r="K767" s="4">
        <v>212</v>
      </c>
      <c r="L767" s="4">
        <v>32</v>
      </c>
      <c r="M767" s="4">
        <v>0</v>
      </c>
      <c r="N767" s="4" t="s">
        <v>4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1226875.3</v>
      </c>
      <c r="X767" s="4">
        <v>1</v>
      </c>
      <c r="Y767" s="4">
        <v>1226875.3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25195343.149999999</v>
      </c>
      <c r="G768" s="4" t="s">
        <v>627</v>
      </c>
      <c r="H768" s="4" t="s">
        <v>628</v>
      </c>
      <c r="I768" s="4"/>
      <c r="J768" s="4"/>
      <c r="K768" s="4">
        <v>212</v>
      </c>
      <c r="L768" s="4">
        <v>33</v>
      </c>
      <c r="M768" s="4">
        <v>0</v>
      </c>
      <c r="N768" s="4" t="s">
        <v>4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25195343.149999999</v>
      </c>
      <c r="X768" s="4">
        <v>1</v>
      </c>
      <c r="Y768" s="4">
        <v>25195343.149999999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4</v>
      </c>
      <c r="G770" t="s">
        <v>4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4</v>
      </c>
      <c r="G771" t="s">
        <v>4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629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101986892</v>
      </c>
      <c r="O776" s="3">
        <v>1</v>
      </c>
    </row>
    <row r="777" spans="1:40" x14ac:dyDescent="0.2">
      <c r="A777" s="5">
        <v>1</v>
      </c>
      <c r="B777" s="5" t="s">
        <v>630</v>
      </c>
      <c r="C777" s="5" t="s">
        <v>631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4</v>
      </c>
      <c r="S777" s="5" t="s">
        <v>4</v>
      </c>
      <c r="T777" s="5" t="s">
        <v>4</v>
      </c>
      <c r="U777" s="5" t="s">
        <v>4</v>
      </c>
      <c r="V777" s="5" t="s">
        <v>4</v>
      </c>
      <c r="W777" s="5" t="s">
        <v>4</v>
      </c>
      <c r="X777" s="5" t="s">
        <v>4</v>
      </c>
      <c r="Y777" s="5" t="s">
        <v>4</v>
      </c>
      <c r="Z777" s="5" t="s">
        <v>4</v>
      </c>
      <c r="AA777" s="5" t="s">
        <v>632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101986893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101986892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22206.170010000002</v>
      </c>
      <c r="H16" s="7">
        <f>(Source!F723)/1000+(Source!F724)/1000</f>
        <v>1330.71523</v>
      </c>
      <c r="I16" s="7">
        <f>E16+F16+G16+H16</f>
        <v>25195.343150000004</v>
      </c>
      <c r="J16" s="7">
        <f>(Source!F719)/1000</f>
        <v>866.97865000000002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24043896.309999999</v>
      </c>
      <c r="AU16" s="7">
        <v>22910274.800000001</v>
      </c>
      <c r="AV16" s="7">
        <v>0</v>
      </c>
      <c r="AW16" s="7">
        <v>22206170.010000002</v>
      </c>
      <c r="AX16" s="7">
        <v>0</v>
      </c>
      <c r="AY16" s="7">
        <v>266642.86</v>
      </c>
      <c r="AZ16" s="7">
        <v>65659.710000000006</v>
      </c>
      <c r="BA16" s="7">
        <v>866978.65</v>
      </c>
      <c r="BB16" s="7">
        <v>1206028.71</v>
      </c>
      <c r="BC16" s="7">
        <v>452429.2</v>
      </c>
      <c r="BD16" s="7">
        <v>1330715.23</v>
      </c>
      <c r="BE16" s="7">
        <v>0</v>
      </c>
      <c r="BF16" s="7">
        <v>2281.4146121490003</v>
      </c>
      <c r="BG16" s="7">
        <v>0</v>
      </c>
      <c r="BH16" s="7">
        <v>0</v>
      </c>
      <c r="BI16" s="7">
        <v>676553.15</v>
      </c>
      <c r="BJ16" s="7">
        <v>369838.15</v>
      </c>
      <c r="BK16" s="7">
        <v>25195343.149999999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22206.170010000002</v>
      </c>
      <c r="H18" s="8">
        <f>SUMIF(A16:A17,3,H16:H17)</f>
        <v>1330.71523</v>
      </c>
      <c r="I18" s="8">
        <f>SUMIF(A16:A17,3,I16:I17)</f>
        <v>25195.343150000004</v>
      </c>
      <c r="J18" s="8">
        <f>SUMIF(A16:A17,3,J16:J17)</f>
        <v>866.97865000000002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24043896.309999999</v>
      </c>
      <c r="G20" s="4" t="s">
        <v>117</v>
      </c>
      <c r="H20" s="4" t="s">
        <v>118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22910274.800000001</v>
      </c>
      <c r="G21" s="4" t="s">
        <v>119</v>
      </c>
      <c r="H21" s="4" t="s">
        <v>120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121</v>
      </c>
      <c r="H22" s="4" t="s">
        <v>122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22910274.800000001</v>
      </c>
      <c r="G23" s="4" t="s">
        <v>123</v>
      </c>
      <c r="H23" s="4" t="s">
        <v>124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125</v>
      </c>
      <c r="H24" s="4" t="s">
        <v>126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127</v>
      </c>
      <c r="H25" s="4" t="s">
        <v>128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129</v>
      </c>
      <c r="H26" s="4" t="s">
        <v>130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22206170.010000002</v>
      </c>
      <c r="G27" s="4" t="s">
        <v>131</v>
      </c>
      <c r="H27" s="4" t="s">
        <v>132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133</v>
      </c>
      <c r="H28" s="4" t="s">
        <v>134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22206170.010000002</v>
      </c>
      <c r="G29" s="4" t="s">
        <v>135</v>
      </c>
      <c r="H29" s="4" t="s">
        <v>136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137</v>
      </c>
      <c r="H30" s="4" t="s">
        <v>138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139</v>
      </c>
      <c r="H31" s="4" t="s">
        <v>140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141</v>
      </c>
      <c r="H32" s="4" t="s">
        <v>142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866978.65</v>
      </c>
      <c r="G33" s="4" t="s">
        <v>143</v>
      </c>
      <c r="H33" s="4" t="s">
        <v>144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145</v>
      </c>
      <c r="H34" s="4" t="s">
        <v>146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147</v>
      </c>
      <c r="H35" s="4" t="s">
        <v>148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149</v>
      </c>
      <c r="H36" s="4" t="s">
        <v>150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1330715.23</v>
      </c>
      <c r="G37" s="4" t="s">
        <v>151</v>
      </c>
      <c r="H37" s="4" t="s">
        <v>152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153</v>
      </c>
      <c r="H38" s="4" t="s">
        <v>154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155</v>
      </c>
      <c r="H39" s="4" t="s">
        <v>156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2281.4146121490003</v>
      </c>
      <c r="G40" s="4" t="s">
        <v>157</v>
      </c>
      <c r="H40" s="4" t="s">
        <v>158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159</v>
      </c>
      <c r="H41" s="4" t="s">
        <v>160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161</v>
      </c>
      <c r="H42" s="4" t="s">
        <v>162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163</v>
      </c>
      <c r="H43" s="4" t="s">
        <v>164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676553.15</v>
      </c>
      <c r="G44" s="4" t="s">
        <v>165</v>
      </c>
      <c r="H44" s="4" t="s">
        <v>166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369838.15</v>
      </c>
      <c r="G45" s="4" t="s">
        <v>167</v>
      </c>
      <c r="H45" s="4" t="s">
        <v>168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25195343.149999999</v>
      </c>
      <c r="G46" s="4" t="s">
        <v>169</v>
      </c>
      <c r="H46" s="4" t="s">
        <v>170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620</v>
      </c>
      <c r="H47" s="4" t="s">
        <v>22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621</v>
      </c>
      <c r="H48" s="4" t="s">
        <v>622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22206170.010000002</v>
      </c>
      <c r="G49" s="4" t="s">
        <v>623</v>
      </c>
      <c r="H49" s="4" t="s">
        <v>624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625</v>
      </c>
      <c r="H50" s="4" t="s">
        <v>151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1226875.3</v>
      </c>
      <c r="G51" s="4" t="s">
        <v>626</v>
      </c>
      <c r="H51" s="4" t="s">
        <v>626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25195343.149999999</v>
      </c>
      <c r="G52" s="4" t="s">
        <v>627</v>
      </c>
      <c r="H52" s="4" t="s">
        <v>628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629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101986892</v>
      </c>
      <c r="O57" s="3">
        <v>1</v>
      </c>
    </row>
    <row r="58" spans="1:40" x14ac:dyDescent="0.2">
      <c r="A58" s="5">
        <v>1</v>
      </c>
      <c r="B58" s="5" t="s">
        <v>630</v>
      </c>
      <c r="C58" s="5" t="s">
        <v>631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4</v>
      </c>
      <c r="S58" s="5" t="s">
        <v>4</v>
      </c>
      <c r="T58" s="5" t="s">
        <v>4</v>
      </c>
      <c r="U58" s="5" t="s">
        <v>4</v>
      </c>
      <c r="V58" s="5" t="s">
        <v>4</v>
      </c>
      <c r="W58" s="5" t="s">
        <v>4</v>
      </c>
      <c r="X58" s="5" t="s">
        <v>4</v>
      </c>
      <c r="Y58" s="5" t="s">
        <v>4</v>
      </c>
      <c r="Z58" s="5" t="s">
        <v>4</v>
      </c>
      <c r="AA58" s="5" t="s">
        <v>632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101986893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101986892</v>
      </c>
      <c r="C1">
        <v>101987884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1.05</v>
      </c>
      <c r="AU1" t="s">
        <v>4</v>
      </c>
      <c r="AV1">
        <v>1</v>
      </c>
      <c r="AW1">
        <v>2</v>
      </c>
      <c r="AX1">
        <v>101987888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101986892</v>
      </c>
      <c r="C2">
        <v>101987884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0.76100000000000001</v>
      </c>
      <c r="AU2" t="s">
        <v>4</v>
      </c>
      <c r="AV2">
        <v>0</v>
      </c>
      <c r="AW2">
        <v>2</v>
      </c>
      <c r="AX2">
        <v>101987889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101986892</v>
      </c>
      <c r="C3">
        <v>101987884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3.0325000000000002</v>
      </c>
      <c r="AU3" t="s">
        <v>4</v>
      </c>
      <c r="AV3">
        <v>0</v>
      </c>
      <c r="AW3">
        <v>2</v>
      </c>
      <c r="AX3">
        <v>101987890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101986892</v>
      </c>
      <c r="C4">
        <v>101987891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0.93</v>
      </c>
      <c r="AU4" t="s">
        <v>4</v>
      </c>
      <c r="AV4">
        <v>1</v>
      </c>
      <c r="AW4">
        <v>2</v>
      </c>
      <c r="AX4">
        <v>101987894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101986892</v>
      </c>
      <c r="C5">
        <v>101987891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2.5605000000000002</v>
      </c>
      <c r="AU5" t="s">
        <v>4</v>
      </c>
      <c r="AV5">
        <v>0</v>
      </c>
      <c r="AW5">
        <v>2</v>
      </c>
      <c r="AX5">
        <v>101987895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101986892</v>
      </c>
      <c r="C6">
        <v>101987896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192.7</v>
      </c>
      <c r="AU6" t="s">
        <v>4</v>
      </c>
      <c r="AV6">
        <v>1</v>
      </c>
      <c r="AW6">
        <v>2</v>
      </c>
      <c r="AX6">
        <v>101987898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101986892</v>
      </c>
      <c r="C7">
        <v>101987899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0.89300000000000002</v>
      </c>
      <c r="AU7" t="s">
        <v>4</v>
      </c>
      <c r="AV7">
        <v>0</v>
      </c>
      <c r="AW7">
        <v>2</v>
      </c>
      <c r="AX7">
        <v>101987901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101986892</v>
      </c>
      <c r="C8">
        <v>101987902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10.8</v>
      </c>
      <c r="AU8" t="s">
        <v>4</v>
      </c>
      <c r="AV8">
        <v>1</v>
      </c>
      <c r="AW8">
        <v>2</v>
      </c>
      <c r="AX8">
        <v>101987906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101986892</v>
      </c>
      <c r="C9">
        <v>101987902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10.5</v>
      </c>
      <c r="AU9" t="s">
        <v>4</v>
      </c>
      <c r="AV9">
        <v>0</v>
      </c>
      <c r="AW9">
        <v>2</v>
      </c>
      <c r="AX9">
        <v>101987907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101986892</v>
      </c>
      <c r="C10">
        <v>101987902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10.5</v>
      </c>
      <c r="AU10" t="s">
        <v>4</v>
      </c>
      <c r="AV10">
        <v>0</v>
      </c>
      <c r="AW10">
        <v>2</v>
      </c>
      <c r="AX10">
        <v>101987908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101986892</v>
      </c>
      <c r="C11">
        <v>101987909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12.2</v>
      </c>
      <c r="AU11" t="s">
        <v>4</v>
      </c>
      <c r="AV11">
        <v>1</v>
      </c>
      <c r="AW11">
        <v>2</v>
      </c>
      <c r="AX11">
        <v>101987913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101986892</v>
      </c>
      <c r="C12">
        <v>101987909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12.2</v>
      </c>
      <c r="AU12" t="s">
        <v>4</v>
      </c>
      <c r="AV12">
        <v>0</v>
      </c>
      <c r="AW12">
        <v>2</v>
      </c>
      <c r="AX12">
        <v>101987914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101986892</v>
      </c>
      <c r="C13">
        <v>101987909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100</v>
      </c>
      <c r="AU13" t="s">
        <v>4</v>
      </c>
      <c r="AV13">
        <v>0</v>
      </c>
      <c r="AW13">
        <v>2</v>
      </c>
      <c r="AX13">
        <v>101987915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101986892</v>
      </c>
      <c r="C14">
        <v>101987916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0.78</v>
      </c>
      <c r="AU14" t="s">
        <v>4</v>
      </c>
      <c r="AV14">
        <v>1</v>
      </c>
      <c r="AW14">
        <v>2</v>
      </c>
      <c r="AX14">
        <v>101987923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101986892</v>
      </c>
      <c r="C15">
        <v>101987916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0.18</v>
      </c>
      <c r="AU15" t="s">
        <v>4</v>
      </c>
      <c r="AV15">
        <v>0</v>
      </c>
      <c r="AW15">
        <v>2</v>
      </c>
      <c r="AX15">
        <v>101987924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101986892</v>
      </c>
      <c r="C16">
        <v>101987916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0.36</v>
      </c>
      <c r="AU16" t="s">
        <v>4</v>
      </c>
      <c r="AV16">
        <v>0</v>
      </c>
      <c r="AW16">
        <v>2</v>
      </c>
      <c r="AX16">
        <v>101987925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101986892</v>
      </c>
      <c r="C17">
        <v>101987916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7.0000000000000007E-2</v>
      </c>
      <c r="AU17" t="s">
        <v>4</v>
      </c>
      <c r="AV17">
        <v>0</v>
      </c>
      <c r="AW17">
        <v>2</v>
      </c>
      <c r="AX17">
        <v>101987926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101986892</v>
      </c>
      <c r="C18">
        <v>101987916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0.15</v>
      </c>
      <c r="AU18" t="s">
        <v>4</v>
      </c>
      <c r="AV18">
        <v>0</v>
      </c>
      <c r="AW18">
        <v>2</v>
      </c>
      <c r="AX18">
        <v>101987927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101986892</v>
      </c>
      <c r="C19">
        <v>101987916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63</v>
      </c>
      <c r="J19" t="s">
        <v>66</v>
      </c>
      <c r="K19" t="s">
        <v>64</v>
      </c>
      <c r="L19">
        <v>1339</v>
      </c>
      <c r="N19">
        <v>1007</v>
      </c>
      <c r="O19" t="s">
        <v>65</v>
      </c>
      <c r="P19" t="s">
        <v>65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</v>
      </c>
      <c r="AT19">
        <v>1.1000000000000001</v>
      </c>
      <c r="AU19" t="s">
        <v>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101986892</v>
      </c>
      <c r="C20">
        <v>101987930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135</v>
      </c>
      <c r="AU20" t="s">
        <v>4</v>
      </c>
      <c r="AV20">
        <v>1</v>
      </c>
      <c r="AW20">
        <v>2</v>
      </c>
      <c r="AX20">
        <v>101987937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101986892</v>
      </c>
      <c r="C21">
        <v>101987930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0.12</v>
      </c>
      <c r="AU21" t="s">
        <v>4</v>
      </c>
      <c r="AV21">
        <v>0</v>
      </c>
      <c r="AW21">
        <v>2</v>
      </c>
      <c r="AX21">
        <v>101987938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101986892</v>
      </c>
      <c r="C22">
        <v>101987930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5.93</v>
      </c>
      <c r="AU22" t="s">
        <v>4</v>
      </c>
      <c r="AV22">
        <v>0</v>
      </c>
      <c r="AW22">
        <v>2</v>
      </c>
      <c r="AX22">
        <v>101987939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101986892</v>
      </c>
      <c r="C23">
        <v>101987930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1.75</v>
      </c>
      <c r="AU23" t="s">
        <v>4</v>
      </c>
      <c r="AV23">
        <v>0</v>
      </c>
      <c r="AW23">
        <v>2</v>
      </c>
      <c r="AX23">
        <v>101987940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101986892</v>
      </c>
      <c r="C24">
        <v>101987930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250</v>
      </c>
      <c r="AU24" t="s">
        <v>4</v>
      </c>
      <c r="AV24">
        <v>0</v>
      </c>
      <c r="AW24">
        <v>2</v>
      </c>
      <c r="AX24">
        <v>101987941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101986892</v>
      </c>
      <c r="C25">
        <v>101987930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75</v>
      </c>
      <c r="J25" t="s">
        <v>77</v>
      </c>
      <c r="K25" t="s">
        <v>76</v>
      </c>
      <c r="L25">
        <v>1339</v>
      </c>
      <c r="N25">
        <v>1007</v>
      </c>
      <c r="O25" t="s">
        <v>65</v>
      </c>
      <c r="P25" t="s">
        <v>65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101986892</v>
      </c>
      <c r="C26">
        <v>101987944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179</v>
      </c>
      <c r="AU26" t="s">
        <v>4</v>
      </c>
      <c r="AV26">
        <v>1</v>
      </c>
      <c r="AW26">
        <v>2</v>
      </c>
      <c r="AX26">
        <v>101987961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101986892</v>
      </c>
      <c r="C27">
        <v>101987944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120</v>
      </c>
      <c r="AU27" t="s">
        <v>4</v>
      </c>
      <c r="AV27">
        <v>0</v>
      </c>
      <c r="AW27">
        <v>2</v>
      </c>
      <c r="AX27">
        <v>101987962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101986892</v>
      </c>
      <c r="C28">
        <v>101987944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1.35</v>
      </c>
      <c r="AU28" t="s">
        <v>4</v>
      </c>
      <c r="AV28">
        <v>0</v>
      </c>
      <c r="AW28">
        <v>2</v>
      </c>
      <c r="AX28">
        <v>101987963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101986892</v>
      </c>
      <c r="C29">
        <v>101987944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0.1</v>
      </c>
      <c r="AU29" t="s">
        <v>4</v>
      </c>
      <c r="AV29">
        <v>0</v>
      </c>
      <c r="AW29">
        <v>2</v>
      </c>
      <c r="AX29">
        <v>101987965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101986892</v>
      </c>
      <c r="C30">
        <v>101987944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0.9</v>
      </c>
      <c r="AU30" t="s">
        <v>4</v>
      </c>
      <c r="AV30">
        <v>0</v>
      </c>
      <c r="AW30">
        <v>2</v>
      </c>
      <c r="AX30">
        <v>101987964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101986892</v>
      </c>
      <c r="C31">
        <v>101987944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0.25</v>
      </c>
      <c r="AU31" t="s">
        <v>4</v>
      </c>
      <c r="AV31">
        <v>0</v>
      </c>
      <c r="AW31">
        <v>2</v>
      </c>
      <c r="AX31">
        <v>101987966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101986892</v>
      </c>
      <c r="C32">
        <v>101987944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9</v>
      </c>
      <c r="AU32" t="s">
        <v>4</v>
      </c>
      <c r="AV32">
        <v>0</v>
      </c>
      <c r="AW32">
        <v>2</v>
      </c>
      <c r="AX32">
        <v>101987967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101986892</v>
      </c>
      <c r="C33">
        <v>101987944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223</v>
      </c>
      <c r="J33" t="s">
        <v>225</v>
      </c>
      <c r="K33" t="s">
        <v>224</v>
      </c>
      <c r="L33">
        <v>1339</v>
      </c>
      <c r="N33">
        <v>1007</v>
      </c>
      <c r="O33" t="s">
        <v>65</v>
      </c>
      <c r="P33" t="s">
        <v>65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0.73</v>
      </c>
      <c r="AU33" t="s">
        <v>4</v>
      </c>
      <c r="AV33">
        <v>0</v>
      </c>
      <c r="AW33">
        <v>2</v>
      </c>
      <c r="AX33">
        <v>101987969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101986892</v>
      </c>
      <c r="C34">
        <v>101987944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688</v>
      </c>
      <c r="J34" t="s">
        <v>689</v>
      </c>
      <c r="K34" t="s">
        <v>690</v>
      </c>
      <c r="L34">
        <v>1348</v>
      </c>
      <c r="N34">
        <v>1009</v>
      </c>
      <c r="O34" t="s">
        <v>85</v>
      </c>
      <c r="P34" t="s">
        <v>85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2E-3</v>
      </c>
      <c r="AU34" t="s">
        <v>4</v>
      </c>
      <c r="AV34">
        <v>0</v>
      </c>
      <c r="AW34">
        <v>2</v>
      </c>
      <c r="AX34">
        <v>101987970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101986892</v>
      </c>
      <c r="C35">
        <v>101987944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691</v>
      </c>
      <c r="J35" t="s">
        <v>692</v>
      </c>
      <c r="K35" t="s">
        <v>693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0.16</v>
      </c>
      <c r="AU35" t="s">
        <v>4</v>
      </c>
      <c r="AV35">
        <v>0</v>
      </c>
      <c r="AW35">
        <v>2</v>
      </c>
      <c r="AX35">
        <v>101987971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101986892</v>
      </c>
      <c r="C36">
        <v>101987944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694</v>
      </c>
      <c r="J36" t="s">
        <v>695</v>
      </c>
      <c r="K36" t="s">
        <v>696</v>
      </c>
      <c r="L36">
        <v>1339</v>
      </c>
      <c r="N36">
        <v>1007</v>
      </c>
      <c r="O36" t="s">
        <v>65</v>
      </c>
      <c r="P36" t="s">
        <v>65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0.04</v>
      </c>
      <c r="AU36" t="s">
        <v>4</v>
      </c>
      <c r="AV36">
        <v>0</v>
      </c>
      <c r="AW36">
        <v>2</v>
      </c>
      <c r="AX36">
        <v>101987972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101986892</v>
      </c>
      <c r="C37">
        <v>101987944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697</v>
      </c>
      <c r="J37" t="s">
        <v>698</v>
      </c>
      <c r="K37" t="s">
        <v>699</v>
      </c>
      <c r="L37">
        <v>1348</v>
      </c>
      <c r="N37">
        <v>1009</v>
      </c>
      <c r="O37" t="s">
        <v>85</v>
      </c>
      <c r="P37" t="s">
        <v>85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101987973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101986892</v>
      </c>
      <c r="C38">
        <v>101987944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667</v>
      </c>
      <c r="J38" t="s">
        <v>668</v>
      </c>
      <c r="K38" t="s">
        <v>669</v>
      </c>
      <c r="L38">
        <v>1327</v>
      </c>
      <c r="N38">
        <v>1005</v>
      </c>
      <c r="O38" t="s">
        <v>112</v>
      </c>
      <c r="P38" t="s">
        <v>112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30</v>
      </c>
      <c r="AU38" t="s">
        <v>4</v>
      </c>
      <c r="AV38">
        <v>0</v>
      </c>
      <c r="AW38">
        <v>2</v>
      </c>
      <c r="AX38">
        <v>101987974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101986892</v>
      </c>
      <c r="C39">
        <v>101987944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83</v>
      </c>
      <c r="J39" t="s">
        <v>86</v>
      </c>
      <c r="K39" t="s">
        <v>84</v>
      </c>
      <c r="L39">
        <v>1348</v>
      </c>
      <c r="N39">
        <v>1009</v>
      </c>
      <c r="O39" t="s">
        <v>85</v>
      </c>
      <c r="P39" t="s">
        <v>85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0.40958600000000001</v>
      </c>
      <c r="AU39" t="s">
        <v>4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101986892</v>
      </c>
      <c r="C40">
        <v>101987944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88</v>
      </c>
      <c r="J40" t="s">
        <v>90</v>
      </c>
      <c r="K40" t="s">
        <v>89</v>
      </c>
      <c r="L40">
        <v>1348</v>
      </c>
      <c r="N40">
        <v>1009</v>
      </c>
      <c r="O40" t="s">
        <v>85</v>
      </c>
      <c r="P40" t="s">
        <v>85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6.359477</v>
      </c>
      <c r="AU40" t="s">
        <v>4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101986892</v>
      </c>
      <c r="C41">
        <v>101987944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700</v>
      </c>
      <c r="J41" t="s">
        <v>701</v>
      </c>
      <c r="K41" t="s">
        <v>702</v>
      </c>
      <c r="L41">
        <v>1327</v>
      </c>
      <c r="N41">
        <v>1005</v>
      </c>
      <c r="O41" t="s">
        <v>112</v>
      </c>
      <c r="P41" t="s">
        <v>112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3.6</v>
      </c>
      <c r="AU41" t="s">
        <v>4</v>
      </c>
      <c r="AV41">
        <v>0</v>
      </c>
      <c r="AW41">
        <v>2</v>
      </c>
      <c r="AX41">
        <v>101987975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101986892</v>
      </c>
      <c r="C42">
        <v>101987980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20.100000000000001</v>
      </c>
      <c r="AU42" t="s">
        <v>4</v>
      </c>
      <c r="AV42">
        <v>1</v>
      </c>
      <c r="AW42">
        <v>2</v>
      </c>
      <c r="AX42">
        <v>101987987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101986892</v>
      </c>
      <c r="C43">
        <v>101987980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184.86</v>
      </c>
      <c r="AU43" t="s">
        <v>4</v>
      </c>
      <c r="AV43">
        <v>0</v>
      </c>
      <c r="AW43">
        <v>2</v>
      </c>
      <c r="AX43">
        <v>101987988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101986892</v>
      </c>
      <c r="C44">
        <v>101987980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110</v>
      </c>
      <c r="J44" t="s">
        <v>113</v>
      </c>
      <c r="K44" t="s">
        <v>111</v>
      </c>
      <c r="L44">
        <v>1327</v>
      </c>
      <c r="N44">
        <v>1005</v>
      </c>
      <c r="O44" t="s">
        <v>112</v>
      </c>
      <c r="P44" t="s">
        <v>112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4</v>
      </c>
      <c r="AT44">
        <v>220</v>
      </c>
      <c r="AU44" t="s">
        <v>4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101986892</v>
      </c>
      <c r="C45">
        <v>101987980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115</v>
      </c>
      <c r="J45" t="s">
        <v>116</v>
      </c>
      <c r="K45" t="s">
        <v>820</v>
      </c>
      <c r="L45">
        <v>1348</v>
      </c>
      <c r="N45">
        <v>1009</v>
      </c>
      <c r="O45" t="s">
        <v>85</v>
      </c>
      <c r="P45" t="s">
        <v>85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</v>
      </c>
      <c r="AT45">
        <v>0.42</v>
      </c>
      <c r="AU45" t="s">
        <v>4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101986892</v>
      </c>
      <c r="C46">
        <v>101987980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106</v>
      </c>
      <c r="J46" t="s">
        <v>108</v>
      </c>
      <c r="K46" t="s">
        <v>107</v>
      </c>
      <c r="L46">
        <v>1339</v>
      </c>
      <c r="N46">
        <v>1007</v>
      </c>
      <c r="O46" t="s">
        <v>65</v>
      </c>
      <c r="P46" t="s">
        <v>65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</v>
      </c>
      <c r="AT46">
        <v>2.5</v>
      </c>
      <c r="AU46" t="s">
        <v>4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101986892</v>
      </c>
      <c r="C47">
        <v>101987980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85.77</v>
      </c>
      <c r="AU47" t="s">
        <v>4</v>
      </c>
      <c r="AV47">
        <v>0</v>
      </c>
      <c r="AW47">
        <v>2</v>
      </c>
      <c r="AX47">
        <v>101987992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101986892</v>
      </c>
      <c r="C48">
        <v>101987996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268</v>
      </c>
      <c r="AU48" t="s">
        <v>4</v>
      </c>
      <c r="AV48">
        <v>1</v>
      </c>
      <c r="AW48">
        <v>2</v>
      </c>
      <c r="AX48">
        <v>101988003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101986892</v>
      </c>
      <c r="C49">
        <v>101987996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20</v>
      </c>
      <c r="AU49" t="s">
        <v>4</v>
      </c>
      <c r="AV49">
        <v>0</v>
      </c>
      <c r="AW49">
        <v>2</v>
      </c>
      <c r="AX49">
        <v>101988004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101986892</v>
      </c>
      <c r="C50">
        <v>101987996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0.53</v>
      </c>
      <c r="AU50" t="s">
        <v>4</v>
      </c>
      <c r="AV50">
        <v>0</v>
      </c>
      <c r="AW50">
        <v>2</v>
      </c>
      <c r="AX50">
        <v>101988005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101986892</v>
      </c>
      <c r="C51">
        <v>101987996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0.04</v>
      </c>
      <c r="AU51" t="s">
        <v>4</v>
      </c>
      <c r="AV51">
        <v>0</v>
      </c>
      <c r="AW51">
        <v>2</v>
      </c>
      <c r="AX51">
        <v>101988006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101986892</v>
      </c>
      <c r="C52">
        <v>101987996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2.48</v>
      </c>
      <c r="AU52" t="s">
        <v>4</v>
      </c>
      <c r="AV52">
        <v>0</v>
      </c>
      <c r="AW52">
        <v>2</v>
      </c>
      <c r="AX52">
        <v>101988007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101986892</v>
      </c>
      <c r="C53">
        <v>101987996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</v>
      </c>
      <c r="AT53">
        <v>100</v>
      </c>
      <c r="AU53" t="s">
        <v>4</v>
      </c>
      <c r="AV53">
        <v>0</v>
      </c>
      <c r="AW53">
        <v>2</v>
      </c>
      <c r="AX53">
        <v>101988008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101986892</v>
      </c>
      <c r="C54">
        <v>101988010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0.78</v>
      </c>
      <c r="AU54" t="s">
        <v>4</v>
      </c>
      <c r="AV54">
        <v>1</v>
      </c>
      <c r="AW54">
        <v>2</v>
      </c>
      <c r="AX54">
        <v>101988017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101986892</v>
      </c>
      <c r="C55">
        <v>101988010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0.18</v>
      </c>
      <c r="AU55" t="s">
        <v>4</v>
      </c>
      <c r="AV55">
        <v>0</v>
      </c>
      <c r="AW55">
        <v>2</v>
      </c>
      <c r="AX55">
        <v>101988018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101986892</v>
      </c>
      <c r="C56">
        <v>101988010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0.36</v>
      </c>
      <c r="AU56" t="s">
        <v>4</v>
      </c>
      <c r="AV56">
        <v>0</v>
      </c>
      <c r="AW56">
        <v>2</v>
      </c>
      <c r="AX56">
        <v>101988019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101986892</v>
      </c>
      <c r="C57">
        <v>101988010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7.0000000000000007E-2</v>
      </c>
      <c r="AU57" t="s">
        <v>4</v>
      </c>
      <c r="AV57">
        <v>0</v>
      </c>
      <c r="AW57">
        <v>2</v>
      </c>
      <c r="AX57">
        <v>101988020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101986892</v>
      </c>
      <c r="C58">
        <v>101988010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0.15</v>
      </c>
      <c r="AU58" t="s">
        <v>4</v>
      </c>
      <c r="AV58">
        <v>0</v>
      </c>
      <c r="AW58">
        <v>2</v>
      </c>
      <c r="AX58">
        <v>101988021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101986892</v>
      </c>
      <c r="C59">
        <v>101988010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63</v>
      </c>
      <c r="J59" t="s">
        <v>66</v>
      </c>
      <c r="K59" t="s">
        <v>64</v>
      </c>
      <c r="L59">
        <v>1339</v>
      </c>
      <c r="N59">
        <v>1007</v>
      </c>
      <c r="O59" t="s">
        <v>65</v>
      </c>
      <c r="P59" t="s">
        <v>65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4</v>
      </c>
      <c r="AT59">
        <v>1.1000000000000001</v>
      </c>
      <c r="AU59" t="s">
        <v>4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101986892</v>
      </c>
      <c r="C60">
        <v>101988024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10.7</v>
      </c>
      <c r="AU60" t="s">
        <v>4</v>
      </c>
      <c r="AV60">
        <v>1</v>
      </c>
      <c r="AW60">
        <v>2</v>
      </c>
      <c r="AX60">
        <v>101988029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101986892</v>
      </c>
      <c r="C61">
        <v>101988024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81.06</v>
      </c>
      <c r="AU61" t="s">
        <v>4</v>
      </c>
      <c r="AV61">
        <v>0</v>
      </c>
      <c r="AW61">
        <v>2</v>
      </c>
      <c r="AX61">
        <v>101988030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101986892</v>
      </c>
      <c r="C62">
        <v>101988024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106</v>
      </c>
      <c r="J62" t="s">
        <v>108</v>
      </c>
      <c r="K62" t="s">
        <v>107</v>
      </c>
      <c r="L62">
        <v>1339</v>
      </c>
      <c r="N62">
        <v>1007</v>
      </c>
      <c r="O62" t="s">
        <v>65</v>
      </c>
      <c r="P62" t="s">
        <v>65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4</v>
      </c>
      <c r="AT62">
        <v>0.25</v>
      </c>
      <c r="AU62" t="s">
        <v>4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101986892</v>
      </c>
      <c r="C63">
        <v>101988024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4</v>
      </c>
      <c r="AT63">
        <v>2</v>
      </c>
      <c r="AU63" t="s">
        <v>4</v>
      </c>
      <c r="AV63">
        <v>0</v>
      </c>
      <c r="AW63">
        <v>2</v>
      </c>
      <c r="AX63">
        <v>101988032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101986892</v>
      </c>
      <c r="C64">
        <v>101988036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5.95</v>
      </c>
      <c r="AU64" t="s">
        <v>4</v>
      </c>
      <c r="AV64">
        <v>1</v>
      </c>
      <c r="AW64">
        <v>2</v>
      </c>
      <c r="AX64">
        <v>101988042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101986892</v>
      </c>
      <c r="C65">
        <v>101988036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0.46</v>
      </c>
      <c r="AU65" t="s">
        <v>4</v>
      </c>
      <c r="AV65">
        <v>0</v>
      </c>
      <c r="AW65">
        <v>2</v>
      </c>
      <c r="AX65">
        <v>101988043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101986892</v>
      </c>
      <c r="C66">
        <v>101988036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210</v>
      </c>
      <c r="J66" t="s">
        <v>213</v>
      </c>
      <c r="K66" t="s">
        <v>211</v>
      </c>
      <c r="L66">
        <v>1356</v>
      </c>
      <c r="N66">
        <v>1010</v>
      </c>
      <c r="O66" t="s">
        <v>212</v>
      </c>
      <c r="P66" t="s">
        <v>212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4</v>
      </c>
      <c r="AT66">
        <v>0.4</v>
      </c>
      <c r="AU66" t="s">
        <v>4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101986892</v>
      </c>
      <c r="C67">
        <v>101988036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711</v>
      </c>
      <c r="J67" t="s">
        <v>712</v>
      </c>
      <c r="K67" t="s">
        <v>713</v>
      </c>
      <c r="L67">
        <v>1348</v>
      </c>
      <c r="N67">
        <v>1009</v>
      </c>
      <c r="O67" t="s">
        <v>85</v>
      </c>
      <c r="P67" t="s">
        <v>85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2.3E-3</v>
      </c>
      <c r="AU67" t="s">
        <v>4</v>
      </c>
      <c r="AV67">
        <v>0</v>
      </c>
      <c r="AW67">
        <v>2</v>
      </c>
      <c r="AX67">
        <v>101988044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101986892</v>
      </c>
      <c r="C68">
        <v>101988036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106</v>
      </c>
      <c r="J68" t="s">
        <v>108</v>
      </c>
      <c r="K68" t="s">
        <v>107</v>
      </c>
      <c r="L68">
        <v>1339</v>
      </c>
      <c r="N68">
        <v>1007</v>
      </c>
      <c r="O68" t="s">
        <v>65</v>
      </c>
      <c r="P68" t="s">
        <v>65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4</v>
      </c>
      <c r="AT68">
        <v>0.24</v>
      </c>
      <c r="AU68" t="s">
        <v>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101986892</v>
      </c>
      <c r="C69">
        <v>101988049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55.6</v>
      </c>
      <c r="AU69" t="s">
        <v>4</v>
      </c>
      <c r="AV69">
        <v>1</v>
      </c>
      <c r="AW69">
        <v>2</v>
      </c>
      <c r="AX69">
        <v>101988059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101986892</v>
      </c>
      <c r="C70">
        <v>101988049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4.0999999999999996</v>
      </c>
      <c r="AU70" t="s">
        <v>4</v>
      </c>
      <c r="AV70">
        <v>0</v>
      </c>
      <c r="AW70">
        <v>2</v>
      </c>
      <c r="AX70">
        <v>101988060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101986892</v>
      </c>
      <c r="C71">
        <v>101988049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9.67</v>
      </c>
      <c r="AU71" t="s">
        <v>4</v>
      </c>
      <c r="AV71">
        <v>0</v>
      </c>
      <c r="AW71">
        <v>2</v>
      </c>
      <c r="AX71">
        <v>101988061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101986892</v>
      </c>
      <c r="C72">
        <v>101988049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717</v>
      </c>
      <c r="J72" t="s">
        <v>718</v>
      </c>
      <c r="K72" t="s">
        <v>719</v>
      </c>
      <c r="L72">
        <v>1327</v>
      </c>
      <c r="N72">
        <v>1005</v>
      </c>
      <c r="O72" t="s">
        <v>112</v>
      </c>
      <c r="P72" t="s">
        <v>112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2.64</v>
      </c>
      <c r="AU72" t="s">
        <v>4</v>
      </c>
      <c r="AV72">
        <v>0</v>
      </c>
      <c r="AW72">
        <v>2</v>
      </c>
      <c r="AX72">
        <v>101988063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101986892</v>
      </c>
      <c r="C73">
        <v>101988049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223</v>
      </c>
      <c r="J73" t="s">
        <v>225</v>
      </c>
      <c r="K73" t="s">
        <v>224</v>
      </c>
      <c r="L73">
        <v>1339</v>
      </c>
      <c r="N73">
        <v>1007</v>
      </c>
      <c r="O73" t="s">
        <v>65</v>
      </c>
      <c r="P73" t="s">
        <v>65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4</v>
      </c>
      <c r="AT73">
        <v>9.4079999999999997E-2</v>
      </c>
      <c r="AU73" t="s">
        <v>4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101986892</v>
      </c>
      <c r="C74">
        <v>101988049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227</v>
      </c>
      <c r="J74" t="s">
        <v>229</v>
      </c>
      <c r="K74" t="s">
        <v>228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0.53759999999999997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101986892</v>
      </c>
      <c r="C75">
        <v>101988049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106</v>
      </c>
      <c r="J75" t="s">
        <v>108</v>
      </c>
      <c r="K75" t="s">
        <v>107</v>
      </c>
      <c r="L75">
        <v>1339</v>
      </c>
      <c r="N75">
        <v>1007</v>
      </c>
      <c r="O75" t="s">
        <v>65</v>
      </c>
      <c r="P75" t="s">
        <v>65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4</v>
      </c>
      <c r="AT75">
        <v>0.224</v>
      </c>
      <c r="AU75" t="s">
        <v>4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101986892</v>
      </c>
      <c r="C76">
        <v>101988049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4</v>
      </c>
      <c r="AT76">
        <v>1.1200000000000001</v>
      </c>
      <c r="AU76" t="s">
        <v>4</v>
      </c>
      <c r="AV76">
        <v>0</v>
      </c>
      <c r="AW76">
        <v>2</v>
      </c>
      <c r="AX76">
        <v>101988065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101986892</v>
      </c>
      <c r="C77">
        <v>101988049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2.25</v>
      </c>
      <c r="AU77" t="s">
        <v>4</v>
      </c>
      <c r="AV77">
        <v>0</v>
      </c>
      <c r="AW77">
        <v>2</v>
      </c>
      <c r="AX77">
        <v>101988067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101986892</v>
      </c>
      <c r="C78">
        <v>101988072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57</v>
      </c>
      <c r="AU78" t="s">
        <v>4</v>
      </c>
      <c r="AV78">
        <v>1</v>
      </c>
      <c r="AW78">
        <v>2</v>
      </c>
      <c r="AX78">
        <v>101988078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101986892</v>
      </c>
      <c r="C79">
        <v>101988072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147.31</v>
      </c>
      <c r="AU79" t="s">
        <v>4</v>
      </c>
      <c r="AV79">
        <v>0</v>
      </c>
      <c r="AW79">
        <v>2</v>
      </c>
      <c r="AX79">
        <v>101988079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101986892</v>
      </c>
      <c r="C80">
        <v>101988072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110</v>
      </c>
      <c r="J80" t="s">
        <v>113</v>
      </c>
      <c r="K80" t="s">
        <v>111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4</v>
      </c>
      <c r="AT80">
        <v>230</v>
      </c>
      <c r="AU80" t="s">
        <v>4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101986892</v>
      </c>
      <c r="C81">
        <v>101988072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115</v>
      </c>
      <c r="J81" t="s">
        <v>116</v>
      </c>
      <c r="K81" t="s">
        <v>820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4</v>
      </c>
      <c r="AT81">
        <v>0.44</v>
      </c>
      <c r="AU81" t="s">
        <v>4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101986892</v>
      </c>
      <c r="C82">
        <v>101988072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93.73</v>
      </c>
      <c r="AU82" t="s">
        <v>4</v>
      </c>
      <c r="AV82">
        <v>0</v>
      </c>
      <c r="AW82">
        <v>2</v>
      </c>
      <c r="AX82">
        <v>101988082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101986892</v>
      </c>
      <c r="C83">
        <v>101988085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39</v>
      </c>
      <c r="AU83" t="s">
        <v>4</v>
      </c>
      <c r="AV83">
        <v>1</v>
      </c>
      <c r="AW83">
        <v>2</v>
      </c>
      <c r="AX83">
        <v>101988090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101986892</v>
      </c>
      <c r="C84">
        <v>101988085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71.290000000000006</v>
      </c>
      <c r="AU84" t="s">
        <v>4</v>
      </c>
      <c r="AV84">
        <v>0</v>
      </c>
      <c r="AW84">
        <v>2</v>
      </c>
      <c r="AX84">
        <v>101988091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101986892</v>
      </c>
      <c r="C85">
        <v>101988085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115</v>
      </c>
      <c r="J85" t="s">
        <v>116</v>
      </c>
      <c r="K85" t="s">
        <v>820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</v>
      </c>
      <c r="AT85">
        <v>0.24</v>
      </c>
      <c r="AU85" t="s">
        <v>4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101986892</v>
      </c>
      <c r="C86">
        <v>101988085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27.72</v>
      </c>
      <c r="AU86" t="s">
        <v>4</v>
      </c>
      <c r="AV86">
        <v>0</v>
      </c>
      <c r="AW86">
        <v>2</v>
      </c>
      <c r="AX86">
        <v>101988093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101986892</v>
      </c>
      <c r="C87">
        <v>101988095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33.1</v>
      </c>
      <c r="AU87" t="s">
        <v>4</v>
      </c>
      <c r="AV87">
        <v>1</v>
      </c>
      <c r="AW87">
        <v>2</v>
      </c>
      <c r="AX87">
        <v>101988100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101986892</v>
      </c>
      <c r="C88">
        <v>101988095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1.41</v>
      </c>
      <c r="AU88" t="s">
        <v>4</v>
      </c>
      <c r="AV88">
        <v>0</v>
      </c>
      <c r="AW88">
        <v>2</v>
      </c>
      <c r="AX88">
        <v>101988101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101986892</v>
      </c>
      <c r="C89">
        <v>101988095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4</v>
      </c>
      <c r="AT89">
        <v>0</v>
      </c>
      <c r="AU89" t="s">
        <v>4</v>
      </c>
      <c r="AV89">
        <v>0</v>
      </c>
      <c r="AW89">
        <v>2</v>
      </c>
      <c r="AX89">
        <v>101988102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101986892</v>
      </c>
      <c r="C90">
        <v>101988095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133</v>
      </c>
      <c r="AU90" t="s">
        <v>4</v>
      </c>
      <c r="AV90">
        <v>0</v>
      </c>
      <c r="AW90">
        <v>2</v>
      </c>
      <c r="AX90">
        <v>101988103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101986892</v>
      </c>
      <c r="C91">
        <v>101988105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97.2</v>
      </c>
      <c r="AU91" t="s">
        <v>4</v>
      </c>
      <c r="AV91">
        <v>1</v>
      </c>
      <c r="AW91">
        <v>2</v>
      </c>
      <c r="AX91">
        <v>101988110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101986892</v>
      </c>
      <c r="C92">
        <v>101988105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3.72</v>
      </c>
      <c r="AU92" t="s">
        <v>4</v>
      </c>
      <c r="AV92">
        <v>0</v>
      </c>
      <c r="AW92">
        <v>2</v>
      </c>
      <c r="AX92">
        <v>101988111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101986892</v>
      </c>
      <c r="C93">
        <v>101988105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4</v>
      </c>
      <c r="AT93">
        <v>0.56999999999999995</v>
      </c>
      <c r="AU93" t="s">
        <v>4</v>
      </c>
      <c r="AV93">
        <v>0</v>
      </c>
      <c r="AW93">
        <v>2</v>
      </c>
      <c r="AX93">
        <v>101988112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101986892</v>
      </c>
      <c r="C94">
        <v>101988105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40.18</v>
      </c>
      <c r="AU94" t="s">
        <v>4</v>
      </c>
      <c r="AV94">
        <v>0</v>
      </c>
      <c r="AW94">
        <v>2</v>
      </c>
      <c r="AX94">
        <v>101988113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101986892</v>
      </c>
      <c r="C95">
        <v>101988115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3.97</v>
      </c>
      <c r="AU95" t="s">
        <v>4</v>
      </c>
      <c r="AV95">
        <v>1</v>
      </c>
      <c r="AW95">
        <v>2</v>
      </c>
      <c r="AX95">
        <v>101988120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101986892</v>
      </c>
      <c r="C96">
        <v>101988115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0.42</v>
      </c>
      <c r="AU96" t="s">
        <v>4</v>
      </c>
      <c r="AV96">
        <v>0</v>
      </c>
      <c r="AW96">
        <v>2</v>
      </c>
      <c r="AX96">
        <v>101988121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101986892</v>
      </c>
      <c r="C97">
        <v>101988115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</v>
      </c>
      <c r="AU97" t="s">
        <v>4</v>
      </c>
      <c r="AV97">
        <v>0</v>
      </c>
      <c r="AW97">
        <v>2</v>
      </c>
      <c r="AX97">
        <v>101988122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101986892</v>
      </c>
      <c r="C98">
        <v>101988115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4</v>
      </c>
      <c r="AT98">
        <v>10</v>
      </c>
      <c r="AU98" t="s">
        <v>4</v>
      </c>
      <c r="AV98">
        <v>0</v>
      </c>
      <c r="AW98">
        <v>2</v>
      </c>
      <c r="AX98">
        <v>101988123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101986892</v>
      </c>
      <c r="C99">
        <v>101988125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28.9</v>
      </c>
      <c r="AU99" t="s">
        <v>4</v>
      </c>
      <c r="AV99">
        <v>1</v>
      </c>
      <c r="AW99">
        <v>2</v>
      </c>
      <c r="AX99">
        <v>101988136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101986892</v>
      </c>
      <c r="C100">
        <v>101988125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0.39</v>
      </c>
      <c r="AU100" t="s">
        <v>4</v>
      </c>
      <c r="AV100">
        <v>0</v>
      </c>
      <c r="AW100">
        <v>2</v>
      </c>
      <c r="AX100">
        <v>101988137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101986892</v>
      </c>
      <c r="C101">
        <v>101988125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8.59</v>
      </c>
      <c r="AU101" t="s">
        <v>4</v>
      </c>
      <c r="AV101">
        <v>0</v>
      </c>
      <c r="AW101">
        <v>2</v>
      </c>
      <c r="AX101">
        <v>101988138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101986892</v>
      </c>
      <c r="C102">
        <v>101988125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0.86</v>
      </c>
      <c r="AU102" t="s">
        <v>4</v>
      </c>
      <c r="AV102">
        <v>0</v>
      </c>
      <c r="AW102">
        <v>2</v>
      </c>
      <c r="AX102">
        <v>101988139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101986892</v>
      </c>
      <c r="C103">
        <v>101988125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38.35</v>
      </c>
      <c r="AU103" t="s">
        <v>4</v>
      </c>
      <c r="AV103">
        <v>0</v>
      </c>
      <c r="AW103">
        <v>2</v>
      </c>
      <c r="AX103">
        <v>101988140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101986892</v>
      </c>
      <c r="C104">
        <v>101988125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4.0000000000000001E-3</v>
      </c>
      <c r="AU104" t="s">
        <v>4</v>
      </c>
      <c r="AV104">
        <v>0</v>
      </c>
      <c r="AW104">
        <v>2</v>
      </c>
      <c r="AX104">
        <v>101988141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101986892</v>
      </c>
      <c r="C105">
        <v>101988125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1E-3</v>
      </c>
      <c r="AU105" t="s">
        <v>4</v>
      </c>
      <c r="AV105">
        <v>0</v>
      </c>
      <c r="AW105">
        <v>2</v>
      </c>
      <c r="AX105">
        <v>101988142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101986892</v>
      </c>
      <c r="C106">
        <v>101988125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4</v>
      </c>
      <c r="AT106">
        <v>0</v>
      </c>
      <c r="AU106" t="s">
        <v>4</v>
      </c>
      <c r="AV106">
        <v>0</v>
      </c>
      <c r="AW106">
        <v>2</v>
      </c>
      <c r="AX106">
        <v>101988143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101986892</v>
      </c>
      <c r="C107">
        <v>101988125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</v>
      </c>
      <c r="AT107">
        <v>1</v>
      </c>
      <c r="AU107" t="s">
        <v>4</v>
      </c>
      <c r="AV107">
        <v>0</v>
      </c>
      <c r="AW107">
        <v>2</v>
      </c>
      <c r="AX107">
        <v>101988144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101986892</v>
      </c>
      <c r="C108">
        <v>101988125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39.479999999999997</v>
      </c>
      <c r="AU108" t="s">
        <v>4</v>
      </c>
      <c r="AV108">
        <v>0</v>
      </c>
      <c r="AW108">
        <v>2</v>
      </c>
      <c r="AX108">
        <v>101988145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101986892</v>
      </c>
      <c r="C109">
        <v>101988148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154</v>
      </c>
      <c r="AU109" t="s">
        <v>4</v>
      </c>
      <c r="AV109">
        <v>1</v>
      </c>
      <c r="AW109">
        <v>2</v>
      </c>
      <c r="AX109">
        <v>101988152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101986892</v>
      </c>
      <c r="C110">
        <v>101988148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75</v>
      </c>
      <c r="AU110" t="s">
        <v>4</v>
      </c>
      <c r="AV110">
        <v>0</v>
      </c>
      <c r="AW110">
        <v>2</v>
      </c>
      <c r="AX110">
        <v>101988153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101986892</v>
      </c>
      <c r="C111">
        <v>101988148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150</v>
      </c>
      <c r="AU111" t="s">
        <v>4</v>
      </c>
      <c r="AV111">
        <v>0</v>
      </c>
      <c r="AW111">
        <v>2</v>
      </c>
      <c r="AX111">
        <v>101988154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101986892</v>
      </c>
      <c r="C112">
        <v>101988155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206</v>
      </c>
      <c r="AU112" t="s">
        <v>4</v>
      </c>
      <c r="AV112">
        <v>1</v>
      </c>
      <c r="AW112">
        <v>2</v>
      </c>
      <c r="AX112">
        <v>101988159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101986892</v>
      </c>
      <c r="C113">
        <v>101988155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100</v>
      </c>
      <c r="AU113" t="s">
        <v>4</v>
      </c>
      <c r="AV113">
        <v>0</v>
      </c>
      <c r="AW113">
        <v>2</v>
      </c>
      <c r="AX113">
        <v>101988160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101986892</v>
      </c>
      <c r="C114">
        <v>101988155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200</v>
      </c>
      <c r="AU114" t="s">
        <v>4</v>
      </c>
      <c r="AV114">
        <v>0</v>
      </c>
      <c r="AW114">
        <v>2</v>
      </c>
      <c r="AX114">
        <v>101988161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101986892</v>
      </c>
      <c r="C115">
        <v>101988162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138</v>
      </c>
      <c r="AU115" t="s">
        <v>4</v>
      </c>
      <c r="AV115">
        <v>1</v>
      </c>
      <c r="AW115">
        <v>2</v>
      </c>
      <c r="AX115">
        <v>101988167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101986892</v>
      </c>
      <c r="C116">
        <v>101988162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990</v>
      </c>
      <c r="AU116" t="s">
        <v>4</v>
      </c>
      <c r="AV116">
        <v>0</v>
      </c>
      <c r="AW116">
        <v>2</v>
      </c>
      <c r="AX116">
        <v>101988168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101986892</v>
      </c>
      <c r="C117">
        <v>101988162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4</v>
      </c>
      <c r="AT117">
        <v>32</v>
      </c>
      <c r="AU117" t="s">
        <v>4</v>
      </c>
      <c r="AV117">
        <v>0</v>
      </c>
      <c r="AW117">
        <v>2</v>
      </c>
      <c r="AX117">
        <v>101988169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101986892</v>
      </c>
      <c r="C118">
        <v>101988162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61.6</v>
      </c>
      <c r="AU118" t="s">
        <v>4</v>
      </c>
      <c r="AV118">
        <v>0</v>
      </c>
      <c r="AW118">
        <v>2</v>
      </c>
      <c r="AX118">
        <v>101988170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101986892</v>
      </c>
      <c r="C119">
        <v>101988171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138</v>
      </c>
      <c r="AU119" t="s">
        <v>4</v>
      </c>
      <c r="AV119">
        <v>1</v>
      </c>
      <c r="AW119">
        <v>2</v>
      </c>
      <c r="AX119">
        <v>101988176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101986892</v>
      </c>
      <c r="C120">
        <v>101988171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-990</v>
      </c>
      <c r="AU120" t="s">
        <v>4</v>
      </c>
      <c r="AV120">
        <v>0</v>
      </c>
      <c r="AW120">
        <v>2</v>
      </c>
      <c r="AX120">
        <v>101988177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101986892</v>
      </c>
      <c r="C121">
        <v>101988171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32</v>
      </c>
      <c r="AU121" t="s">
        <v>4</v>
      </c>
      <c r="AV121">
        <v>0</v>
      </c>
      <c r="AW121">
        <v>2</v>
      </c>
      <c r="AX121">
        <v>101988178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101986892</v>
      </c>
      <c r="C122">
        <v>101988171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61.6</v>
      </c>
      <c r="AU122" t="s">
        <v>4</v>
      </c>
      <c r="AV122">
        <v>0</v>
      </c>
      <c r="AW122">
        <v>2</v>
      </c>
      <c r="AX122">
        <v>101988179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101986892</v>
      </c>
      <c r="C123">
        <v>101988186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132</v>
      </c>
      <c r="AU123" t="s">
        <v>4</v>
      </c>
      <c r="AV123">
        <v>1</v>
      </c>
      <c r="AW123">
        <v>2</v>
      </c>
      <c r="AX123">
        <v>101988193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101986892</v>
      </c>
      <c r="C124">
        <v>101988186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6.0000000000000001E-3</v>
      </c>
      <c r="AU124" t="s">
        <v>4</v>
      </c>
      <c r="AV124">
        <v>0</v>
      </c>
      <c r="AW124">
        <v>2</v>
      </c>
      <c r="AX124">
        <v>101988194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101986892</v>
      </c>
      <c r="C125">
        <v>101988186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1.7999999999999999E-2</v>
      </c>
      <c r="AU125" t="s">
        <v>4</v>
      </c>
      <c r="AV125">
        <v>0</v>
      </c>
      <c r="AW125">
        <v>2</v>
      </c>
      <c r="AX125">
        <v>101988195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101986892</v>
      </c>
      <c r="C126">
        <v>101988186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0.3</v>
      </c>
      <c r="AU126" t="s">
        <v>4</v>
      </c>
      <c r="AV126">
        <v>0</v>
      </c>
      <c r="AW126">
        <v>2</v>
      </c>
      <c r="AX126">
        <v>101988196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101986892</v>
      </c>
      <c r="C127">
        <v>101988186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5.4000000000000003E-3</v>
      </c>
      <c r="AU127" t="s">
        <v>4</v>
      </c>
      <c r="AV127">
        <v>0</v>
      </c>
      <c r="AW127">
        <v>2</v>
      </c>
      <c r="AX127">
        <v>101988197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101986892</v>
      </c>
      <c r="C128">
        <v>101988186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335</v>
      </c>
      <c r="J128" t="s">
        <v>337</v>
      </c>
      <c r="K128" t="s">
        <v>336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4</v>
      </c>
      <c r="AT128">
        <v>0.41599999999999998</v>
      </c>
      <c r="AU128" t="s">
        <v>4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101986892</v>
      </c>
      <c r="C129">
        <v>101988200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21.6</v>
      </c>
      <c r="AU129" t="s">
        <v>4</v>
      </c>
      <c r="AV129">
        <v>1</v>
      </c>
      <c r="AW129">
        <v>2</v>
      </c>
      <c r="AX129">
        <v>101988210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101986892</v>
      </c>
      <c r="C130">
        <v>101988200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2.35</v>
      </c>
      <c r="AU130" t="s">
        <v>4</v>
      </c>
      <c r="AV130">
        <v>0</v>
      </c>
      <c r="AW130">
        <v>2</v>
      </c>
      <c r="AX130">
        <v>101988211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101986892</v>
      </c>
      <c r="C131">
        <v>101988200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0.91</v>
      </c>
      <c r="AU131" t="s">
        <v>4</v>
      </c>
      <c r="AV131">
        <v>0</v>
      </c>
      <c r="AW131">
        <v>2</v>
      </c>
      <c r="AX131">
        <v>101988212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101986892</v>
      </c>
      <c r="C132">
        <v>101988200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7.17</v>
      </c>
      <c r="AU132" t="s">
        <v>4</v>
      </c>
      <c r="AV132">
        <v>0</v>
      </c>
      <c r="AW132">
        <v>2</v>
      </c>
      <c r="AX132">
        <v>101988213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101986892</v>
      </c>
      <c r="C133">
        <v>101988200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14.6</v>
      </c>
      <c r="AU133" t="s">
        <v>4</v>
      </c>
      <c r="AV133">
        <v>0</v>
      </c>
      <c r="AW133">
        <v>2</v>
      </c>
      <c r="AX133">
        <v>101988214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101986892</v>
      </c>
      <c r="C134">
        <v>101988200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1.79</v>
      </c>
      <c r="AU134" t="s">
        <v>4</v>
      </c>
      <c r="AV134">
        <v>0</v>
      </c>
      <c r="AW134">
        <v>2</v>
      </c>
      <c r="AX134">
        <v>101988215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101986892</v>
      </c>
      <c r="C135">
        <v>101988200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0.52</v>
      </c>
      <c r="AU135" t="s">
        <v>4</v>
      </c>
      <c r="AV135">
        <v>0</v>
      </c>
      <c r="AW135">
        <v>2</v>
      </c>
      <c r="AX135">
        <v>101988216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101986892</v>
      </c>
      <c r="C136">
        <v>101988200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4</v>
      </c>
      <c r="AT136">
        <v>7</v>
      </c>
      <c r="AU136" t="s">
        <v>4</v>
      </c>
      <c r="AV136">
        <v>0</v>
      </c>
      <c r="AW136">
        <v>2</v>
      </c>
      <c r="AX136">
        <v>101988217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101986892</v>
      </c>
      <c r="C137">
        <v>101988200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347</v>
      </c>
      <c r="J137" t="s">
        <v>349</v>
      </c>
      <c r="K137" t="s">
        <v>348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4</v>
      </c>
      <c r="AT137">
        <v>110</v>
      </c>
      <c r="AU137" t="s">
        <v>4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101986892</v>
      </c>
      <c r="C138">
        <v>101988220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4</v>
      </c>
      <c r="AT138">
        <v>14.4</v>
      </c>
      <c r="AU138" t="s">
        <v>4</v>
      </c>
      <c r="AV138">
        <v>1</v>
      </c>
      <c r="AW138">
        <v>2</v>
      </c>
      <c r="AX138">
        <v>101988225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101986892</v>
      </c>
      <c r="C139">
        <v>101988220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0.06</v>
      </c>
      <c r="AU139" t="s">
        <v>4</v>
      </c>
      <c r="AV139">
        <v>0</v>
      </c>
      <c r="AW139">
        <v>2</v>
      </c>
      <c r="AX139">
        <v>101988226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101986892</v>
      </c>
      <c r="C140">
        <v>101988220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0.5</v>
      </c>
      <c r="AU140" t="s">
        <v>4</v>
      </c>
      <c r="AV140">
        <v>0</v>
      </c>
      <c r="AW140">
        <v>2</v>
      </c>
      <c r="AX140">
        <v>101988227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101986892</v>
      </c>
      <c r="C141">
        <v>101988220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357</v>
      </c>
      <c r="J141" t="s">
        <v>359</v>
      </c>
      <c r="K141" t="s">
        <v>358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4</v>
      </c>
      <c r="AT141">
        <v>7.14</v>
      </c>
      <c r="AU141" t="s">
        <v>4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101986892</v>
      </c>
      <c r="C142">
        <v>101988230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4</v>
      </c>
      <c r="AT142">
        <v>2.3199999999999998</v>
      </c>
      <c r="AU142" t="s">
        <v>4</v>
      </c>
      <c r="AV142">
        <v>1</v>
      </c>
      <c r="AW142">
        <v>2</v>
      </c>
      <c r="AX142">
        <v>101988233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101986892</v>
      </c>
      <c r="C143">
        <v>101988230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357</v>
      </c>
      <c r="J143" t="s">
        <v>359</v>
      </c>
      <c r="K143" t="s">
        <v>358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4</v>
      </c>
      <c r="AT143">
        <v>1.21</v>
      </c>
      <c r="AU143" t="s">
        <v>4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101986892</v>
      </c>
      <c r="C144">
        <v>101988236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4</v>
      </c>
      <c r="AT144">
        <v>1</v>
      </c>
      <c r="AU144" t="s">
        <v>4</v>
      </c>
      <c r="AV144">
        <v>0</v>
      </c>
      <c r="AW144">
        <v>2</v>
      </c>
      <c r="AX144">
        <v>101988238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101986892</v>
      </c>
      <c r="C145">
        <v>101988239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15.01</v>
      </c>
      <c r="AU145" t="s">
        <v>4</v>
      </c>
      <c r="AV145">
        <v>0</v>
      </c>
      <c r="AW145">
        <v>2</v>
      </c>
      <c r="AX145">
        <v>101988241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101986892</v>
      </c>
      <c r="C146">
        <v>101988242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4</v>
      </c>
      <c r="AT146">
        <v>27.6</v>
      </c>
      <c r="AU146" t="s">
        <v>4</v>
      </c>
      <c r="AV146">
        <v>1</v>
      </c>
      <c r="AW146">
        <v>2</v>
      </c>
      <c r="AX146">
        <v>101988244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101986892</v>
      </c>
      <c r="C147">
        <v>101988245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4</v>
      </c>
      <c r="AT147">
        <v>20.100000000000001</v>
      </c>
      <c r="AU147" t="s">
        <v>4</v>
      </c>
      <c r="AV147">
        <v>1</v>
      </c>
      <c r="AW147">
        <v>2</v>
      </c>
      <c r="AX147">
        <v>101988247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101986892</v>
      </c>
      <c r="C148">
        <v>101988248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38.4</v>
      </c>
      <c r="AU148" t="s">
        <v>4</v>
      </c>
      <c r="AV148">
        <v>1</v>
      </c>
      <c r="AW148">
        <v>2</v>
      </c>
      <c r="AX148">
        <v>101988250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101986892</v>
      </c>
      <c r="C149">
        <v>101988251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4</v>
      </c>
      <c r="AT149">
        <v>16.600000000000001</v>
      </c>
      <c r="AU149" t="s">
        <v>4</v>
      </c>
      <c r="AV149">
        <v>1</v>
      </c>
      <c r="AW149">
        <v>2</v>
      </c>
      <c r="AX149">
        <v>101988253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101986892</v>
      </c>
      <c r="C150">
        <v>101988254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28.4</v>
      </c>
      <c r="AU150" t="s">
        <v>4</v>
      </c>
      <c r="AV150">
        <v>1</v>
      </c>
      <c r="AW150">
        <v>2</v>
      </c>
      <c r="AX150">
        <v>101988256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101986892</v>
      </c>
      <c r="C151">
        <v>101988257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4</v>
      </c>
      <c r="AT151">
        <v>47.4</v>
      </c>
      <c r="AU151" t="s">
        <v>4</v>
      </c>
      <c r="AV151">
        <v>1</v>
      </c>
      <c r="AW151">
        <v>2</v>
      </c>
      <c r="AX151">
        <v>101988259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101986892</v>
      </c>
      <c r="C152">
        <v>101988260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38.4</v>
      </c>
      <c r="AU152" t="s">
        <v>4</v>
      </c>
      <c r="AV152">
        <v>1</v>
      </c>
      <c r="AW152">
        <v>2</v>
      </c>
      <c r="AX152">
        <v>101988262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101986892</v>
      </c>
      <c r="C153">
        <v>101988263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4</v>
      </c>
      <c r="AT153">
        <v>36</v>
      </c>
      <c r="AU153" t="s">
        <v>4</v>
      </c>
      <c r="AV153">
        <v>1</v>
      </c>
      <c r="AW153">
        <v>2</v>
      </c>
      <c r="AX153">
        <v>101988265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101986892</v>
      </c>
      <c r="C154">
        <v>101988266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17.100000000000001</v>
      </c>
      <c r="AU154" t="s">
        <v>4</v>
      </c>
      <c r="AV154">
        <v>1</v>
      </c>
      <c r="AW154">
        <v>2</v>
      </c>
      <c r="AX154">
        <v>101988268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101986892</v>
      </c>
      <c r="C155">
        <v>101988269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4</v>
      </c>
      <c r="AT155">
        <v>33</v>
      </c>
      <c r="AU155" t="s">
        <v>4</v>
      </c>
      <c r="AV155">
        <v>1</v>
      </c>
      <c r="AW155">
        <v>2</v>
      </c>
      <c r="AX155">
        <v>101988271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101986892</v>
      </c>
      <c r="C156">
        <v>101988272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4</v>
      </c>
      <c r="AT156">
        <v>15.2</v>
      </c>
      <c r="AU156" t="s">
        <v>4</v>
      </c>
      <c r="AV156">
        <v>1</v>
      </c>
      <c r="AW156">
        <v>2</v>
      </c>
      <c r="AX156">
        <v>101988274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101986892</v>
      </c>
      <c r="C157">
        <v>101988275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4</v>
      </c>
      <c r="AT157">
        <v>13</v>
      </c>
      <c r="AU157" t="s">
        <v>4</v>
      </c>
      <c r="AV157">
        <v>1</v>
      </c>
      <c r="AW157">
        <v>2</v>
      </c>
      <c r="AX157">
        <v>101988277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101986892</v>
      </c>
      <c r="C158">
        <v>101988278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4</v>
      </c>
      <c r="AT158">
        <v>11.9</v>
      </c>
      <c r="AU158" t="s">
        <v>4</v>
      </c>
      <c r="AV158">
        <v>1</v>
      </c>
      <c r="AW158">
        <v>2</v>
      </c>
      <c r="AX158">
        <v>101988280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101986892</v>
      </c>
      <c r="C159">
        <v>101988281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4</v>
      </c>
      <c r="AT159">
        <v>33</v>
      </c>
      <c r="AU159" t="s">
        <v>4</v>
      </c>
      <c r="AV159">
        <v>1</v>
      </c>
      <c r="AW159">
        <v>2</v>
      </c>
      <c r="AX159">
        <v>101988283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101986892</v>
      </c>
      <c r="C160">
        <v>101988284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4</v>
      </c>
      <c r="AT160">
        <v>11.9</v>
      </c>
      <c r="AU160" t="s">
        <v>4</v>
      </c>
      <c r="AV160">
        <v>1</v>
      </c>
      <c r="AW160">
        <v>2</v>
      </c>
      <c r="AX160">
        <v>101988286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101986892</v>
      </c>
      <c r="C161">
        <v>101988287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4</v>
      </c>
      <c r="AT161">
        <v>9.0399999999999991</v>
      </c>
      <c r="AU161" t="s">
        <v>4</v>
      </c>
      <c r="AV161">
        <v>1</v>
      </c>
      <c r="AW161">
        <v>2</v>
      </c>
      <c r="AX161">
        <v>101988291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101986892</v>
      </c>
      <c r="C162">
        <v>101988287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4</v>
      </c>
      <c r="AT162">
        <v>9.84</v>
      </c>
      <c r="AU162" t="s">
        <v>4</v>
      </c>
      <c r="AV162">
        <v>0</v>
      </c>
      <c r="AW162">
        <v>2</v>
      </c>
      <c r="AX162">
        <v>101988292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101986892</v>
      </c>
      <c r="C163">
        <v>101988287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451</v>
      </c>
      <c r="J163" t="s">
        <v>453</v>
      </c>
      <c r="K163" t="s">
        <v>452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4</v>
      </c>
      <c r="AT163">
        <v>0.36</v>
      </c>
      <c r="AU163" t="s">
        <v>4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101986892</v>
      </c>
      <c r="C164">
        <v>101988295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4</v>
      </c>
      <c r="AT164">
        <v>3.22</v>
      </c>
      <c r="AU164" t="s">
        <v>4</v>
      </c>
      <c r="AV164">
        <v>1</v>
      </c>
      <c r="AW164">
        <v>2</v>
      </c>
      <c r="AX164">
        <v>101988299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101986892</v>
      </c>
      <c r="C165">
        <v>101988295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4</v>
      </c>
      <c r="AT165">
        <v>3.3359999999999999</v>
      </c>
      <c r="AU165" t="s">
        <v>4</v>
      </c>
      <c r="AV165">
        <v>0</v>
      </c>
      <c r="AW165">
        <v>2</v>
      </c>
      <c r="AX165">
        <v>101988300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101986892</v>
      </c>
      <c r="C166">
        <v>101988295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460</v>
      </c>
      <c r="J166" t="s">
        <v>462</v>
      </c>
      <c r="K166" t="s">
        <v>461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</v>
      </c>
      <c r="AT166">
        <v>10</v>
      </c>
      <c r="AU166" t="s">
        <v>4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101986892</v>
      </c>
      <c r="C167">
        <v>101988303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4</v>
      </c>
      <c r="AT167">
        <v>1.65</v>
      </c>
      <c r="AU167" t="s">
        <v>4</v>
      </c>
      <c r="AV167">
        <v>1</v>
      </c>
      <c r="AW167">
        <v>2</v>
      </c>
      <c r="AX167">
        <v>101988306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101986892</v>
      </c>
      <c r="C168">
        <v>101988303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4</v>
      </c>
      <c r="AT168">
        <v>0.89600000000000002</v>
      </c>
      <c r="AU168" t="s">
        <v>4</v>
      </c>
      <c r="AV168">
        <v>0</v>
      </c>
      <c r="AW168">
        <v>2</v>
      </c>
      <c r="AX168">
        <v>101988307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101986892</v>
      </c>
      <c r="C169">
        <v>101988308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4</v>
      </c>
      <c r="AT169">
        <v>13.9</v>
      </c>
      <c r="AU169" t="s">
        <v>4</v>
      </c>
      <c r="AV169">
        <v>1</v>
      </c>
      <c r="AW169">
        <v>2</v>
      </c>
      <c r="AX169">
        <v>101988312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101986892</v>
      </c>
      <c r="C170">
        <v>101988308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4</v>
      </c>
      <c r="AT170">
        <v>6.7629999999999999</v>
      </c>
      <c r="AU170" t="s">
        <v>4</v>
      </c>
      <c r="AV170">
        <v>0</v>
      </c>
      <c r="AW170">
        <v>2</v>
      </c>
      <c r="AX170">
        <v>101988313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101986892</v>
      </c>
      <c r="C171">
        <v>101988308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4</v>
      </c>
      <c r="AT171">
        <v>7.2199999999999999E-3</v>
      </c>
      <c r="AU171" t="s">
        <v>4</v>
      </c>
      <c r="AV171">
        <v>0</v>
      </c>
      <c r="AW171">
        <v>2</v>
      </c>
      <c r="AX171">
        <v>101988314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101986892</v>
      </c>
      <c r="C172">
        <v>101988315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4</v>
      </c>
      <c r="AT172">
        <v>1.1599999999999999</v>
      </c>
      <c r="AU172" t="s">
        <v>4</v>
      </c>
      <c r="AV172">
        <v>1</v>
      </c>
      <c r="AW172">
        <v>2</v>
      </c>
      <c r="AX172">
        <v>101988323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101986892</v>
      </c>
      <c r="C173">
        <v>101988315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4</v>
      </c>
      <c r="AT173">
        <v>0.62</v>
      </c>
      <c r="AU173" t="s">
        <v>4</v>
      </c>
      <c r="AV173">
        <v>0</v>
      </c>
      <c r="AW173">
        <v>2</v>
      </c>
      <c r="AX173">
        <v>101988324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101986892</v>
      </c>
      <c r="C174">
        <v>101988315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4</v>
      </c>
      <c r="AT174">
        <v>0.22</v>
      </c>
      <c r="AU174" t="s">
        <v>4</v>
      </c>
      <c r="AV174">
        <v>0</v>
      </c>
      <c r="AW174">
        <v>2</v>
      </c>
      <c r="AX174">
        <v>101988325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101986892</v>
      </c>
      <c r="C175">
        <v>101988315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4</v>
      </c>
      <c r="AT175">
        <v>0.04</v>
      </c>
      <c r="AU175" t="s">
        <v>4</v>
      </c>
      <c r="AV175">
        <v>0</v>
      </c>
      <c r="AW175">
        <v>2</v>
      </c>
      <c r="AX175">
        <v>101988326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101986892</v>
      </c>
      <c r="C176">
        <v>101988315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4</v>
      </c>
      <c r="AT176">
        <v>0.01</v>
      </c>
      <c r="AU176" t="s">
        <v>4</v>
      </c>
      <c r="AV176">
        <v>0</v>
      </c>
      <c r="AW176">
        <v>2</v>
      </c>
      <c r="AX176">
        <v>101988327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101986892</v>
      </c>
      <c r="C177">
        <v>101988315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4</v>
      </c>
      <c r="AT177">
        <v>0.08</v>
      </c>
      <c r="AU177" t="s">
        <v>4</v>
      </c>
      <c r="AV177">
        <v>0</v>
      </c>
      <c r="AW177">
        <v>2</v>
      </c>
      <c r="AX177">
        <v>101988328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101986892</v>
      </c>
      <c r="C178">
        <v>101988315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4</v>
      </c>
      <c r="AT178">
        <v>0.76</v>
      </c>
      <c r="AU178" t="s">
        <v>4</v>
      </c>
      <c r="AV178">
        <v>0</v>
      </c>
      <c r="AW178">
        <v>2</v>
      </c>
      <c r="AX178">
        <v>101988329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101986892</v>
      </c>
      <c r="C179">
        <v>101988330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4</v>
      </c>
      <c r="AT179">
        <v>92.7</v>
      </c>
      <c r="AU179" t="s">
        <v>4</v>
      </c>
      <c r="AV179">
        <v>1</v>
      </c>
      <c r="AW179">
        <v>2</v>
      </c>
      <c r="AX179">
        <v>101988333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101986892</v>
      </c>
      <c r="C180">
        <v>101988330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4</v>
      </c>
      <c r="AT180">
        <v>10.1</v>
      </c>
      <c r="AU180" t="s">
        <v>4</v>
      </c>
      <c r="AV180">
        <v>0</v>
      </c>
      <c r="AW180">
        <v>2</v>
      </c>
      <c r="AX180">
        <v>101988334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101986892</v>
      </c>
      <c r="C181">
        <v>101988338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4</v>
      </c>
      <c r="AT181">
        <v>33</v>
      </c>
      <c r="AU181" t="s">
        <v>4</v>
      </c>
      <c r="AV181">
        <v>1</v>
      </c>
      <c r="AW181">
        <v>2</v>
      </c>
      <c r="AX181">
        <v>101988340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101986892</v>
      </c>
      <c r="C182">
        <v>101988341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4</v>
      </c>
      <c r="AT182">
        <v>11.9</v>
      </c>
      <c r="AU182" t="s">
        <v>4</v>
      </c>
      <c r="AV182">
        <v>1</v>
      </c>
      <c r="AW182">
        <v>2</v>
      </c>
      <c r="AX182">
        <v>101988343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101986892</v>
      </c>
      <c r="C183">
        <v>101988344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4</v>
      </c>
      <c r="AT183">
        <v>14.4</v>
      </c>
      <c r="AU183" t="s">
        <v>4</v>
      </c>
      <c r="AV183">
        <v>1</v>
      </c>
      <c r="AW183">
        <v>2</v>
      </c>
      <c r="AX183">
        <v>101988346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101986892</v>
      </c>
      <c r="C184">
        <v>101988347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4</v>
      </c>
      <c r="AT184">
        <v>9.27</v>
      </c>
      <c r="AU184" t="s">
        <v>4</v>
      </c>
      <c r="AV184">
        <v>1</v>
      </c>
      <c r="AW184">
        <v>2</v>
      </c>
      <c r="AX184">
        <v>101988349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101986892</v>
      </c>
      <c r="C185">
        <v>101988350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4</v>
      </c>
      <c r="AT185">
        <v>40.200000000000003</v>
      </c>
      <c r="AU185" t="s">
        <v>4</v>
      </c>
      <c r="AV185">
        <v>1</v>
      </c>
      <c r="AW185">
        <v>2</v>
      </c>
      <c r="AX185">
        <v>101988352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101986892</v>
      </c>
      <c r="C186">
        <v>101988358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4</v>
      </c>
      <c r="AT186">
        <v>1459.15</v>
      </c>
      <c r="AU186" t="s">
        <v>547</v>
      </c>
      <c r="AV186">
        <v>1</v>
      </c>
      <c r="AW186">
        <v>2</v>
      </c>
      <c r="AX186">
        <v>101988360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101986892</v>
      </c>
      <c r="C187">
        <v>101988361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4</v>
      </c>
      <c r="AT187">
        <v>2.06</v>
      </c>
      <c r="AU187" t="s">
        <v>4</v>
      </c>
      <c r="AV187">
        <v>1</v>
      </c>
      <c r="AW187">
        <v>2</v>
      </c>
      <c r="AX187">
        <v>101988363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101986892</v>
      </c>
      <c r="C188">
        <v>101988364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4</v>
      </c>
      <c r="AT188">
        <v>0.84</v>
      </c>
      <c r="AU188" t="s">
        <v>4</v>
      </c>
      <c r="AV188">
        <v>1</v>
      </c>
      <c r="AW188">
        <v>2</v>
      </c>
      <c r="AX188">
        <v>101988366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101986892</v>
      </c>
      <c r="C189">
        <v>101988367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4</v>
      </c>
      <c r="AT189">
        <v>10.7</v>
      </c>
      <c r="AU189" t="s">
        <v>4</v>
      </c>
      <c r="AV189">
        <v>1</v>
      </c>
      <c r="AW189">
        <v>2</v>
      </c>
      <c r="AX189">
        <v>101988369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101986892</v>
      </c>
      <c r="C190">
        <v>101988373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4</v>
      </c>
      <c r="AT190">
        <v>40.200000000000003</v>
      </c>
      <c r="AU190" t="s">
        <v>4</v>
      </c>
      <c r="AV190">
        <v>1</v>
      </c>
      <c r="AW190">
        <v>2</v>
      </c>
      <c r="AX190">
        <v>101988375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101986892</v>
      </c>
      <c r="C191">
        <v>101988377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4</v>
      </c>
      <c r="AT191">
        <v>13</v>
      </c>
      <c r="AU191" t="s">
        <v>4</v>
      </c>
      <c r="AV191">
        <v>1</v>
      </c>
      <c r="AW191">
        <v>2</v>
      </c>
      <c r="AX191">
        <v>101988379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101986892</v>
      </c>
      <c r="C192">
        <v>101988381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4</v>
      </c>
      <c r="AT192">
        <v>72</v>
      </c>
      <c r="AU192" t="s">
        <v>4</v>
      </c>
      <c r="AV192">
        <v>1</v>
      </c>
      <c r="AW192">
        <v>2</v>
      </c>
      <c r="AX192">
        <v>101988383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101986892</v>
      </c>
      <c r="C193">
        <v>101988384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4</v>
      </c>
      <c r="AT193">
        <v>29</v>
      </c>
      <c r="AU193" t="s">
        <v>4</v>
      </c>
      <c r="AV193">
        <v>1</v>
      </c>
      <c r="AW193">
        <v>2</v>
      </c>
      <c r="AX193">
        <v>101988386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101986892</v>
      </c>
      <c r="C194">
        <v>101988387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4</v>
      </c>
      <c r="AT194">
        <v>3.4</v>
      </c>
      <c r="AU194" t="s">
        <v>4</v>
      </c>
      <c r="AV194">
        <v>1</v>
      </c>
      <c r="AW194">
        <v>2</v>
      </c>
      <c r="AX194">
        <v>101988389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68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101986892</v>
      </c>
      <c r="C195">
        <v>101988390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4</v>
      </c>
      <c r="AT195">
        <v>4.9000000000000004</v>
      </c>
      <c r="AU195" t="s">
        <v>4</v>
      </c>
      <c r="AV195">
        <v>1</v>
      </c>
      <c r="AW195">
        <v>2</v>
      </c>
      <c r="AX195">
        <v>101988392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101986892</v>
      </c>
      <c r="C196">
        <v>101988393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4</v>
      </c>
      <c r="AT196">
        <v>1.6</v>
      </c>
      <c r="AU196" t="s">
        <v>4</v>
      </c>
      <c r="AV196">
        <v>1</v>
      </c>
      <c r="AW196">
        <v>2</v>
      </c>
      <c r="AX196">
        <v>101988395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32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101986892</v>
      </c>
      <c r="C197">
        <v>101988396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4</v>
      </c>
      <c r="AT197">
        <v>56</v>
      </c>
      <c r="AU197" t="s">
        <v>4</v>
      </c>
      <c r="AV197">
        <v>1</v>
      </c>
      <c r="AW197">
        <v>2</v>
      </c>
      <c r="AX197">
        <v>101988398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101987888</v>
      </c>
      <c r="C1">
        <v>101987884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1.05</v>
      </c>
      <c r="AH1">
        <v>2</v>
      </c>
      <c r="AI1">
        <v>101987885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101987889</v>
      </c>
      <c r="C2">
        <v>101987884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0.76100000000000001</v>
      </c>
      <c r="AH2">
        <v>2</v>
      </c>
      <c r="AI2">
        <v>101987886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101987890</v>
      </c>
      <c r="C3">
        <v>101987884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3.0325000000000002</v>
      </c>
      <c r="AH3">
        <v>2</v>
      </c>
      <c r="AI3">
        <v>101987887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101987894</v>
      </c>
      <c r="C4">
        <v>101987891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0.93</v>
      </c>
      <c r="AH4">
        <v>2</v>
      </c>
      <c r="AI4">
        <v>101987892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101987895</v>
      </c>
      <c r="C5">
        <v>101987891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2.5605000000000002</v>
      </c>
      <c r="AH5">
        <v>2</v>
      </c>
      <c r="AI5">
        <v>101987893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101987898</v>
      </c>
      <c r="C6">
        <v>101987896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192.7</v>
      </c>
      <c r="AH6">
        <v>2</v>
      </c>
      <c r="AI6">
        <v>101987897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101987901</v>
      </c>
      <c r="C7">
        <v>101987899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0.89300000000000002</v>
      </c>
      <c r="AH7">
        <v>2</v>
      </c>
      <c r="AI7">
        <v>101987900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101987906</v>
      </c>
      <c r="C8">
        <v>101987902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10.8</v>
      </c>
      <c r="AH8">
        <v>2</v>
      </c>
      <c r="AI8">
        <v>101987903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101987907</v>
      </c>
      <c r="C9">
        <v>101987902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10.5</v>
      </c>
      <c r="AH9">
        <v>2</v>
      </c>
      <c r="AI9">
        <v>101987904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101987908</v>
      </c>
      <c r="C10">
        <v>101987902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10.5</v>
      </c>
      <c r="AH10">
        <v>2</v>
      </c>
      <c r="AI10">
        <v>101987905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101987913</v>
      </c>
      <c r="C11">
        <v>101987909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12.2</v>
      </c>
      <c r="AH11">
        <v>2</v>
      </c>
      <c r="AI11">
        <v>101987910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101987914</v>
      </c>
      <c r="C12">
        <v>101987909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12.2</v>
      </c>
      <c r="AH12">
        <v>2</v>
      </c>
      <c r="AI12">
        <v>101987911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101987915</v>
      </c>
      <c r="C13">
        <v>101987909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100</v>
      </c>
      <c r="AH13">
        <v>2</v>
      </c>
      <c r="AI13">
        <v>101987912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101987923</v>
      </c>
      <c r="C14">
        <v>101987916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0.78</v>
      </c>
      <c r="AH14">
        <v>2</v>
      </c>
      <c r="AI14">
        <v>101987917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101987924</v>
      </c>
      <c r="C15">
        <v>101987916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0.18</v>
      </c>
      <c r="AH15">
        <v>2</v>
      </c>
      <c r="AI15">
        <v>101987918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101987925</v>
      </c>
      <c r="C16">
        <v>101987916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0.36</v>
      </c>
      <c r="AH16">
        <v>2</v>
      </c>
      <c r="AI16">
        <v>101987919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101987926</v>
      </c>
      <c r="C17">
        <v>101987916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7.0000000000000007E-2</v>
      </c>
      <c r="AH17">
        <v>2</v>
      </c>
      <c r="AI17">
        <v>101987920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101987927</v>
      </c>
      <c r="C18">
        <v>101987916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0.15</v>
      </c>
      <c r="AH18">
        <v>2</v>
      </c>
      <c r="AI18">
        <v>101987921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101987928</v>
      </c>
      <c r="C19">
        <v>101987916</v>
      </c>
      <c r="D19">
        <v>73681458</v>
      </c>
      <c r="E19">
        <v>13</v>
      </c>
      <c r="F19">
        <v>1</v>
      </c>
      <c r="G19">
        <v>13</v>
      </c>
      <c r="H19">
        <v>3</v>
      </c>
      <c r="I19" t="s">
        <v>792</v>
      </c>
      <c r="J19" t="s">
        <v>4</v>
      </c>
      <c r="K19" t="s">
        <v>793</v>
      </c>
      <c r="L19">
        <v>1339</v>
      </c>
      <c r="N19">
        <v>1007</v>
      </c>
      <c r="O19" t="s">
        <v>65</v>
      </c>
      <c r="P19" t="s">
        <v>65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4</v>
      </c>
      <c r="AG19">
        <v>1.1000000000000001</v>
      </c>
      <c r="AH19">
        <v>3</v>
      </c>
      <c r="AI19">
        <v>-1</v>
      </c>
      <c r="AJ19" t="s">
        <v>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101987937</v>
      </c>
      <c r="C20">
        <v>101987930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135</v>
      </c>
      <c r="AH20">
        <v>2</v>
      </c>
      <c r="AI20">
        <v>101987931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101987938</v>
      </c>
      <c r="C21">
        <v>101987930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0.12</v>
      </c>
      <c r="AH21">
        <v>2</v>
      </c>
      <c r="AI21">
        <v>101987932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101987939</v>
      </c>
      <c r="C22">
        <v>101987930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5.93</v>
      </c>
      <c r="AH22">
        <v>2</v>
      </c>
      <c r="AI22">
        <v>101987933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101987940</v>
      </c>
      <c r="C23">
        <v>101987930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1.75</v>
      </c>
      <c r="AH23">
        <v>2</v>
      </c>
      <c r="AI23">
        <v>101987934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101987941</v>
      </c>
      <c r="C24">
        <v>101987930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250</v>
      </c>
      <c r="AH24">
        <v>2</v>
      </c>
      <c r="AI24">
        <v>101987935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101987942</v>
      </c>
      <c r="C25">
        <v>101987930</v>
      </c>
      <c r="D25">
        <v>73683070</v>
      </c>
      <c r="E25">
        <v>13</v>
      </c>
      <c r="F25">
        <v>1</v>
      </c>
      <c r="G25">
        <v>13</v>
      </c>
      <c r="H25">
        <v>3</v>
      </c>
      <c r="I25" t="s">
        <v>794</v>
      </c>
      <c r="J25" t="s">
        <v>4</v>
      </c>
      <c r="K25" t="s">
        <v>795</v>
      </c>
      <c r="L25">
        <v>1339</v>
      </c>
      <c r="N25">
        <v>1007</v>
      </c>
      <c r="O25" t="s">
        <v>65</v>
      </c>
      <c r="P25" t="s">
        <v>65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3</v>
      </c>
      <c r="AI25">
        <v>-1</v>
      </c>
      <c r="AJ25" t="s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101987961</v>
      </c>
      <c r="C26">
        <v>101987944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</v>
      </c>
      <c r="AG26">
        <v>179</v>
      </c>
      <c r="AH26">
        <v>2</v>
      </c>
      <c r="AI26">
        <v>101987945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101987962</v>
      </c>
      <c r="C27">
        <v>101987944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120</v>
      </c>
      <c r="AH27">
        <v>2</v>
      </c>
      <c r="AI27">
        <v>101987946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101987963</v>
      </c>
      <c r="C28">
        <v>101987944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1.35</v>
      </c>
      <c r="AH28">
        <v>2</v>
      </c>
      <c r="AI28">
        <v>101987947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101987965</v>
      </c>
      <c r="C29">
        <v>101987944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0.1</v>
      </c>
      <c r="AH29">
        <v>2</v>
      </c>
      <c r="AI29">
        <v>101987949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101987964</v>
      </c>
      <c r="C30">
        <v>101987944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0.9</v>
      </c>
      <c r="AH30">
        <v>2</v>
      </c>
      <c r="AI30">
        <v>101987948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101987966</v>
      </c>
      <c r="C31">
        <v>101987944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0.25</v>
      </c>
      <c r="AH31">
        <v>2</v>
      </c>
      <c r="AI31">
        <v>101987950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101987967</v>
      </c>
      <c r="C32">
        <v>101987944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9</v>
      </c>
      <c r="AH32">
        <v>2</v>
      </c>
      <c r="AI32">
        <v>101987951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101987968</v>
      </c>
      <c r="C33">
        <v>101987944</v>
      </c>
      <c r="D33">
        <v>73637909</v>
      </c>
      <c r="E33">
        <v>13</v>
      </c>
      <c r="F33">
        <v>1</v>
      </c>
      <c r="G33">
        <v>13</v>
      </c>
      <c r="H33">
        <v>3</v>
      </c>
      <c r="I33" t="s">
        <v>796</v>
      </c>
      <c r="J33" t="s">
        <v>4</v>
      </c>
      <c r="K33" t="s">
        <v>797</v>
      </c>
      <c r="L33">
        <v>1348</v>
      </c>
      <c r="N33">
        <v>1009</v>
      </c>
      <c r="O33" t="s">
        <v>85</v>
      </c>
      <c r="P33" t="s">
        <v>85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</v>
      </c>
      <c r="AG33">
        <v>8.1</v>
      </c>
      <c r="AH33">
        <v>3</v>
      </c>
      <c r="AI33">
        <v>-1</v>
      </c>
      <c r="AJ33" t="s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101987969</v>
      </c>
      <c r="C34">
        <v>101987944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223</v>
      </c>
      <c r="J34" t="s">
        <v>225</v>
      </c>
      <c r="K34" t="s">
        <v>224</v>
      </c>
      <c r="L34">
        <v>1339</v>
      </c>
      <c r="N34">
        <v>1007</v>
      </c>
      <c r="O34" t="s">
        <v>65</v>
      </c>
      <c r="P34" t="s">
        <v>65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0.73</v>
      </c>
      <c r="AH34">
        <v>2</v>
      </c>
      <c r="AI34">
        <v>101987953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101987970</v>
      </c>
      <c r="C35">
        <v>101987944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688</v>
      </c>
      <c r="J35" t="s">
        <v>689</v>
      </c>
      <c r="K35" t="s">
        <v>690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2E-3</v>
      </c>
      <c r="AH35">
        <v>2</v>
      </c>
      <c r="AI35">
        <v>101987954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101987971</v>
      </c>
      <c r="C36">
        <v>101987944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691</v>
      </c>
      <c r="J36" t="s">
        <v>692</v>
      </c>
      <c r="K36" t="s">
        <v>693</v>
      </c>
      <c r="L36">
        <v>1348</v>
      </c>
      <c r="N36">
        <v>1009</v>
      </c>
      <c r="O36" t="s">
        <v>85</v>
      </c>
      <c r="P36" t="s">
        <v>85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0.16</v>
      </c>
      <c r="AH36">
        <v>2</v>
      </c>
      <c r="AI36">
        <v>101987955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101987972</v>
      </c>
      <c r="C37">
        <v>101987944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694</v>
      </c>
      <c r="J37" t="s">
        <v>695</v>
      </c>
      <c r="K37" t="s">
        <v>696</v>
      </c>
      <c r="L37">
        <v>1339</v>
      </c>
      <c r="N37">
        <v>1007</v>
      </c>
      <c r="O37" t="s">
        <v>65</v>
      </c>
      <c r="P37" t="s">
        <v>65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0.04</v>
      </c>
      <c r="AH37">
        <v>2</v>
      </c>
      <c r="AI37">
        <v>101987956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101987973</v>
      </c>
      <c r="C38">
        <v>101987944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697</v>
      </c>
      <c r="J38" t="s">
        <v>698</v>
      </c>
      <c r="K38" t="s">
        <v>699</v>
      </c>
      <c r="L38">
        <v>1348</v>
      </c>
      <c r="N38">
        <v>1009</v>
      </c>
      <c r="O38" t="s">
        <v>85</v>
      </c>
      <c r="P38" t="s">
        <v>85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101987957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101987974</v>
      </c>
      <c r="C39">
        <v>101987944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667</v>
      </c>
      <c r="J39" t="s">
        <v>668</v>
      </c>
      <c r="K39" t="s">
        <v>669</v>
      </c>
      <c r="L39">
        <v>1327</v>
      </c>
      <c r="N39">
        <v>1005</v>
      </c>
      <c r="O39" t="s">
        <v>112</v>
      </c>
      <c r="P39" t="s">
        <v>112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30</v>
      </c>
      <c r="AH39">
        <v>2</v>
      </c>
      <c r="AI39">
        <v>101987958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101987975</v>
      </c>
      <c r="C40">
        <v>101987944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700</v>
      </c>
      <c r="J40" t="s">
        <v>701</v>
      </c>
      <c r="K40" t="s">
        <v>702</v>
      </c>
      <c r="L40">
        <v>1327</v>
      </c>
      <c r="N40">
        <v>1005</v>
      </c>
      <c r="O40" t="s">
        <v>112</v>
      </c>
      <c r="P40" t="s">
        <v>112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3.6</v>
      </c>
      <c r="AH40">
        <v>2</v>
      </c>
      <c r="AI40">
        <v>101987959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101987976</v>
      </c>
      <c r="C41">
        <v>101987944</v>
      </c>
      <c r="D41">
        <v>73683070</v>
      </c>
      <c r="E41">
        <v>13</v>
      </c>
      <c r="F41">
        <v>1</v>
      </c>
      <c r="G41">
        <v>13</v>
      </c>
      <c r="H41">
        <v>3</v>
      </c>
      <c r="I41" t="s">
        <v>794</v>
      </c>
      <c r="J41" t="s">
        <v>4</v>
      </c>
      <c r="K41" t="s">
        <v>795</v>
      </c>
      <c r="L41">
        <v>1339</v>
      </c>
      <c r="N41">
        <v>1007</v>
      </c>
      <c r="O41" t="s">
        <v>65</v>
      </c>
      <c r="P41" t="s">
        <v>65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101.5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101987987</v>
      </c>
      <c r="C42">
        <v>101987980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4</v>
      </c>
      <c r="AG42">
        <v>20.100000000000001</v>
      </c>
      <c r="AH42">
        <v>2</v>
      </c>
      <c r="AI42">
        <v>101987981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101987988</v>
      </c>
      <c r="C43">
        <v>101987980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184.86</v>
      </c>
      <c r="AH43">
        <v>2</v>
      </c>
      <c r="AI43">
        <v>101987982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101987989</v>
      </c>
      <c r="C44">
        <v>101987980</v>
      </c>
      <c r="D44">
        <v>73683935</v>
      </c>
      <c r="E44">
        <v>13</v>
      </c>
      <c r="F44">
        <v>1</v>
      </c>
      <c r="G44">
        <v>13</v>
      </c>
      <c r="H44">
        <v>3</v>
      </c>
      <c r="I44" t="s">
        <v>798</v>
      </c>
      <c r="J44" t="s">
        <v>4</v>
      </c>
      <c r="K44" t="s">
        <v>799</v>
      </c>
      <c r="L44">
        <v>1339</v>
      </c>
      <c r="N44">
        <v>1007</v>
      </c>
      <c r="O44" t="s">
        <v>65</v>
      </c>
      <c r="P44" t="s">
        <v>65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2.5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101987990</v>
      </c>
      <c r="C45">
        <v>101987980</v>
      </c>
      <c r="D45">
        <v>73685793</v>
      </c>
      <c r="E45">
        <v>13</v>
      </c>
      <c r="F45">
        <v>1</v>
      </c>
      <c r="G45">
        <v>13</v>
      </c>
      <c r="H45">
        <v>3</v>
      </c>
      <c r="I45" t="s">
        <v>800</v>
      </c>
      <c r="J45" t="s">
        <v>4</v>
      </c>
      <c r="K45" t="s">
        <v>801</v>
      </c>
      <c r="L45">
        <v>1327</v>
      </c>
      <c r="N45">
        <v>1005</v>
      </c>
      <c r="O45" t="s">
        <v>112</v>
      </c>
      <c r="P45" t="s">
        <v>112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</v>
      </c>
      <c r="AG45">
        <v>220</v>
      </c>
      <c r="AH45">
        <v>3</v>
      </c>
      <c r="AI45">
        <v>-1</v>
      </c>
      <c r="AJ45" t="s">
        <v>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101987991</v>
      </c>
      <c r="C46">
        <v>101987980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802</v>
      </c>
      <c r="J46" t="s">
        <v>4</v>
      </c>
      <c r="K46" t="s">
        <v>803</v>
      </c>
      <c r="L46">
        <v>1348</v>
      </c>
      <c r="N46">
        <v>1009</v>
      </c>
      <c r="O46" t="s">
        <v>85</v>
      </c>
      <c r="P46" t="s">
        <v>85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</v>
      </c>
      <c r="AG46">
        <v>0.42</v>
      </c>
      <c r="AH46">
        <v>3</v>
      </c>
      <c r="AI46">
        <v>-1</v>
      </c>
      <c r="AJ46" t="s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101987992</v>
      </c>
      <c r="C47">
        <v>101987980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85.77</v>
      </c>
      <c r="AH47">
        <v>2</v>
      </c>
      <c r="AI47">
        <v>101987986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101988003</v>
      </c>
      <c r="C48">
        <v>101987996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268</v>
      </c>
      <c r="AH48">
        <v>2</v>
      </c>
      <c r="AI48">
        <v>101987997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101988004</v>
      </c>
      <c r="C49">
        <v>101987996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20</v>
      </c>
      <c r="AH49">
        <v>2</v>
      </c>
      <c r="AI49">
        <v>101987998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101988005</v>
      </c>
      <c r="C50">
        <v>101987996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0.53</v>
      </c>
      <c r="AH50">
        <v>2</v>
      </c>
      <c r="AI50">
        <v>101987999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101988006</v>
      </c>
      <c r="C51">
        <v>101987996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0.04</v>
      </c>
      <c r="AH51">
        <v>2</v>
      </c>
      <c r="AI51">
        <v>101988000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101988007</v>
      </c>
      <c r="C52">
        <v>101987996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2.48</v>
      </c>
      <c r="AH52">
        <v>2</v>
      </c>
      <c r="AI52">
        <v>101988001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101988008</v>
      </c>
      <c r="C53">
        <v>101987996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4</v>
      </c>
      <c r="AG53">
        <v>100</v>
      </c>
      <c r="AH53">
        <v>2</v>
      </c>
      <c r="AI53">
        <v>101988002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101988017</v>
      </c>
      <c r="C54">
        <v>101988010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</v>
      </c>
      <c r="AG54">
        <v>0.78</v>
      </c>
      <c r="AH54">
        <v>2</v>
      </c>
      <c r="AI54">
        <v>101988011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101988018</v>
      </c>
      <c r="C55">
        <v>101988010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0.18</v>
      </c>
      <c r="AH55">
        <v>2</v>
      </c>
      <c r="AI55">
        <v>101988012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101988019</v>
      </c>
      <c r="C56">
        <v>101988010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0.36</v>
      </c>
      <c r="AH56">
        <v>2</v>
      </c>
      <c r="AI56">
        <v>101988013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101988020</v>
      </c>
      <c r="C57">
        <v>101988010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7.0000000000000007E-2</v>
      </c>
      <c r="AH57">
        <v>2</v>
      </c>
      <c r="AI57">
        <v>101988014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101988021</v>
      </c>
      <c r="C58">
        <v>101988010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0.15</v>
      </c>
      <c r="AH58">
        <v>2</v>
      </c>
      <c r="AI58">
        <v>101988015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101988022</v>
      </c>
      <c r="C59">
        <v>101988010</v>
      </c>
      <c r="D59">
        <v>73681458</v>
      </c>
      <c r="E59">
        <v>13</v>
      </c>
      <c r="F59">
        <v>1</v>
      </c>
      <c r="G59">
        <v>13</v>
      </c>
      <c r="H59">
        <v>3</v>
      </c>
      <c r="I59" t="s">
        <v>792</v>
      </c>
      <c r="J59" t="s">
        <v>4</v>
      </c>
      <c r="K59" t="s">
        <v>793</v>
      </c>
      <c r="L59">
        <v>1339</v>
      </c>
      <c r="N59">
        <v>1007</v>
      </c>
      <c r="O59" t="s">
        <v>65</v>
      </c>
      <c r="P59" t="s">
        <v>65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</v>
      </c>
      <c r="AG59">
        <v>1.1000000000000001</v>
      </c>
      <c r="AH59">
        <v>3</v>
      </c>
      <c r="AI59">
        <v>-1</v>
      </c>
      <c r="AJ59" t="s">
        <v>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101988029</v>
      </c>
      <c r="C60">
        <v>101988024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4</v>
      </c>
      <c r="AG60">
        <v>10.7</v>
      </c>
      <c r="AH60">
        <v>2</v>
      </c>
      <c r="AI60">
        <v>101988025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101988030</v>
      </c>
      <c r="C61">
        <v>101988024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81.06</v>
      </c>
      <c r="AH61">
        <v>2</v>
      </c>
      <c r="AI61">
        <v>101988026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101988031</v>
      </c>
      <c r="C62">
        <v>101988024</v>
      </c>
      <c r="D62">
        <v>73683935</v>
      </c>
      <c r="E62">
        <v>13</v>
      </c>
      <c r="F62">
        <v>1</v>
      </c>
      <c r="G62">
        <v>13</v>
      </c>
      <c r="H62">
        <v>3</v>
      </c>
      <c r="I62" t="s">
        <v>798</v>
      </c>
      <c r="J62" t="s">
        <v>4</v>
      </c>
      <c r="K62" t="s">
        <v>804</v>
      </c>
      <c r="L62">
        <v>1339</v>
      </c>
      <c r="N62">
        <v>1007</v>
      </c>
      <c r="O62" t="s">
        <v>65</v>
      </c>
      <c r="P62" t="s">
        <v>65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4</v>
      </c>
      <c r="AG62">
        <v>0.25</v>
      </c>
      <c r="AH62">
        <v>3</v>
      </c>
      <c r="AI62">
        <v>-1</v>
      </c>
      <c r="AJ62" t="s">
        <v>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101988032</v>
      </c>
      <c r="C63">
        <v>101988024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4</v>
      </c>
      <c r="AG63">
        <v>2</v>
      </c>
      <c r="AH63">
        <v>2</v>
      </c>
      <c r="AI63">
        <v>101988028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101988042</v>
      </c>
      <c r="C64">
        <v>101988036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4</v>
      </c>
      <c r="AG64">
        <v>5.95</v>
      </c>
      <c r="AH64">
        <v>2</v>
      </c>
      <c r="AI64">
        <v>101988037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101988043</v>
      </c>
      <c r="C65">
        <v>101988036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0.46</v>
      </c>
      <c r="AH65">
        <v>2</v>
      </c>
      <c r="AI65">
        <v>101988038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101988044</v>
      </c>
      <c r="C66">
        <v>101988036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711</v>
      </c>
      <c r="J66" t="s">
        <v>712</v>
      </c>
      <c r="K66" t="s">
        <v>713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2.3E-3</v>
      </c>
      <c r="AH66">
        <v>2</v>
      </c>
      <c r="AI66">
        <v>101988039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101988045</v>
      </c>
      <c r="C67">
        <v>101988036</v>
      </c>
      <c r="D67">
        <v>73682920</v>
      </c>
      <c r="E67">
        <v>13</v>
      </c>
      <c r="F67">
        <v>1</v>
      </c>
      <c r="G67">
        <v>13</v>
      </c>
      <c r="H67">
        <v>3</v>
      </c>
      <c r="I67" t="s">
        <v>805</v>
      </c>
      <c r="J67" t="s">
        <v>4</v>
      </c>
      <c r="K67" t="s">
        <v>806</v>
      </c>
      <c r="L67">
        <v>1356</v>
      </c>
      <c r="N67">
        <v>1010</v>
      </c>
      <c r="O67" t="s">
        <v>212</v>
      </c>
      <c r="P67" t="s">
        <v>212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4</v>
      </c>
      <c r="AG67">
        <v>0.4</v>
      </c>
      <c r="AH67">
        <v>3</v>
      </c>
      <c r="AI67">
        <v>-1</v>
      </c>
      <c r="AJ67" t="s">
        <v>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101988046</v>
      </c>
      <c r="C68">
        <v>101988036</v>
      </c>
      <c r="D68">
        <v>73683935</v>
      </c>
      <c r="E68">
        <v>13</v>
      </c>
      <c r="F68">
        <v>1</v>
      </c>
      <c r="G68">
        <v>13</v>
      </c>
      <c r="H68">
        <v>3</v>
      </c>
      <c r="I68" t="s">
        <v>798</v>
      </c>
      <c r="J68" t="s">
        <v>4</v>
      </c>
      <c r="K68" t="s">
        <v>799</v>
      </c>
      <c r="L68">
        <v>1339</v>
      </c>
      <c r="N68">
        <v>1007</v>
      </c>
      <c r="O68" t="s">
        <v>65</v>
      </c>
      <c r="P68" t="s">
        <v>65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4</v>
      </c>
      <c r="AG68">
        <v>0.24</v>
      </c>
      <c r="AH68">
        <v>3</v>
      </c>
      <c r="AI68">
        <v>-1</v>
      </c>
      <c r="AJ68" t="s">
        <v>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101988059</v>
      </c>
      <c r="C69">
        <v>101988049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4</v>
      </c>
      <c r="AG69">
        <v>55.6</v>
      </c>
      <c r="AH69">
        <v>2</v>
      </c>
      <c r="AI69">
        <v>101988050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101988060</v>
      </c>
      <c r="C70">
        <v>101988049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4.0999999999999996</v>
      </c>
      <c r="AH70">
        <v>2</v>
      </c>
      <c r="AI70">
        <v>101988051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101988061</v>
      </c>
      <c r="C71">
        <v>101988049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9.67</v>
      </c>
      <c r="AH71">
        <v>2</v>
      </c>
      <c r="AI71">
        <v>101988052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101988062</v>
      </c>
      <c r="C72">
        <v>101988049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807</v>
      </c>
      <c r="J72" t="s">
        <v>4</v>
      </c>
      <c r="K72" t="s">
        <v>224</v>
      </c>
      <c r="L72">
        <v>1339</v>
      </c>
      <c r="N72">
        <v>1007</v>
      </c>
      <c r="O72" t="s">
        <v>65</v>
      </c>
      <c r="P72" t="s">
        <v>65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9.4079999999999997E-2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101988063</v>
      </c>
      <c r="C73">
        <v>101988049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717</v>
      </c>
      <c r="J73" t="s">
        <v>718</v>
      </c>
      <c r="K73" t="s">
        <v>719</v>
      </c>
      <c r="L73">
        <v>1327</v>
      </c>
      <c r="N73">
        <v>1005</v>
      </c>
      <c r="O73" t="s">
        <v>112</v>
      </c>
      <c r="P73" t="s">
        <v>112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2.64</v>
      </c>
      <c r="AH73">
        <v>2</v>
      </c>
      <c r="AI73">
        <v>101988054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101988064</v>
      </c>
      <c r="C74">
        <v>101988049</v>
      </c>
      <c r="D74">
        <v>73683477</v>
      </c>
      <c r="E74">
        <v>13</v>
      </c>
      <c r="F74">
        <v>1</v>
      </c>
      <c r="G74">
        <v>13</v>
      </c>
      <c r="H74">
        <v>3</v>
      </c>
      <c r="I74" t="s">
        <v>808</v>
      </c>
      <c r="J74" t="s">
        <v>4</v>
      </c>
      <c r="K74" t="s">
        <v>809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0.53759999999999997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101988065</v>
      </c>
      <c r="C75">
        <v>101988049</v>
      </c>
      <c r="D75">
        <v>73683987</v>
      </c>
      <c r="E75">
        <v>13</v>
      </c>
      <c r="F75">
        <v>1</v>
      </c>
      <c r="G75">
        <v>13</v>
      </c>
      <c r="H75">
        <v>3</v>
      </c>
      <c r="I75" t="s">
        <v>232</v>
      </c>
      <c r="J75" t="s">
        <v>4</v>
      </c>
      <c r="K75" t="s">
        <v>810</v>
      </c>
      <c r="L75">
        <v>1339</v>
      </c>
      <c r="N75">
        <v>1007</v>
      </c>
      <c r="O75" t="s">
        <v>65</v>
      </c>
      <c r="P75" t="s">
        <v>65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4</v>
      </c>
      <c r="AG75">
        <v>0.224</v>
      </c>
      <c r="AH75">
        <v>2</v>
      </c>
      <c r="AI75">
        <v>101988057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101988066</v>
      </c>
      <c r="C76">
        <v>101988049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4</v>
      </c>
      <c r="AG76">
        <v>1.1200000000000001</v>
      </c>
      <c r="AH76">
        <v>3</v>
      </c>
      <c r="AI76">
        <v>-1</v>
      </c>
      <c r="AJ76" t="s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101988067</v>
      </c>
      <c r="C77">
        <v>101988049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2.25</v>
      </c>
      <c r="AH77">
        <v>2</v>
      </c>
      <c r="AI77">
        <v>101988058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101988078</v>
      </c>
      <c r="C78">
        <v>101988072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57</v>
      </c>
      <c r="AH78">
        <v>2</v>
      </c>
      <c r="AI78">
        <v>101988073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101988079</v>
      </c>
      <c r="C79">
        <v>101988072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147.31</v>
      </c>
      <c r="AH79">
        <v>2</v>
      </c>
      <c r="AI79">
        <v>101988074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101988080</v>
      </c>
      <c r="C80">
        <v>101988072</v>
      </c>
      <c r="D80">
        <v>73685793</v>
      </c>
      <c r="E80">
        <v>13</v>
      </c>
      <c r="F80">
        <v>1</v>
      </c>
      <c r="G80">
        <v>13</v>
      </c>
      <c r="H80">
        <v>3</v>
      </c>
      <c r="I80" t="s">
        <v>800</v>
      </c>
      <c r="J80" t="s">
        <v>4</v>
      </c>
      <c r="K80" t="s">
        <v>801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4</v>
      </c>
      <c r="AG80">
        <v>230</v>
      </c>
      <c r="AH80">
        <v>3</v>
      </c>
      <c r="AI80">
        <v>-1</v>
      </c>
      <c r="AJ80" t="s">
        <v>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101988081</v>
      </c>
      <c r="C81">
        <v>101988072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802</v>
      </c>
      <c r="J81" t="s">
        <v>4</v>
      </c>
      <c r="K81" t="s">
        <v>803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4</v>
      </c>
      <c r="AG81">
        <v>0.44</v>
      </c>
      <c r="AH81">
        <v>3</v>
      </c>
      <c r="AI81">
        <v>-1</v>
      </c>
      <c r="AJ81" t="s">
        <v>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101988082</v>
      </c>
      <c r="C82">
        <v>101988072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</v>
      </c>
      <c r="AG82">
        <v>93.73</v>
      </c>
      <c r="AH82">
        <v>2</v>
      </c>
      <c r="AI82">
        <v>101988077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101988090</v>
      </c>
      <c r="C83">
        <v>101988085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4</v>
      </c>
      <c r="AG83">
        <v>39</v>
      </c>
      <c r="AH83">
        <v>2</v>
      </c>
      <c r="AI83">
        <v>101988086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101988091</v>
      </c>
      <c r="C84">
        <v>101988085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71.290000000000006</v>
      </c>
      <c r="AH84">
        <v>2</v>
      </c>
      <c r="AI84">
        <v>101988087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101988092</v>
      </c>
      <c r="C85">
        <v>101988085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802</v>
      </c>
      <c r="J85" t="s">
        <v>4</v>
      </c>
      <c r="K85" t="s">
        <v>803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</v>
      </c>
      <c r="AG85">
        <v>0.24</v>
      </c>
      <c r="AH85">
        <v>3</v>
      </c>
      <c r="AI85">
        <v>-1</v>
      </c>
      <c r="AJ85" t="s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101988093</v>
      </c>
      <c r="C86">
        <v>101988085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27.72</v>
      </c>
      <c r="AH86">
        <v>2</v>
      </c>
      <c r="AI86">
        <v>101988089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101988100</v>
      </c>
      <c r="C87">
        <v>101988095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4</v>
      </c>
      <c r="AG87">
        <v>33.1</v>
      </c>
      <c r="AH87">
        <v>2</v>
      </c>
      <c r="AI87">
        <v>101988096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101988101</v>
      </c>
      <c r="C88">
        <v>101988095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1.41</v>
      </c>
      <c r="AH88">
        <v>2</v>
      </c>
      <c r="AI88">
        <v>101988097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101988102</v>
      </c>
      <c r="C89">
        <v>101988095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4</v>
      </c>
      <c r="AG89">
        <v>0</v>
      </c>
      <c r="AH89">
        <v>2</v>
      </c>
      <c r="AI89">
        <v>101988098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101988103</v>
      </c>
      <c r="C90">
        <v>101988095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133</v>
      </c>
      <c r="AH90">
        <v>2</v>
      </c>
      <c r="AI90">
        <v>101988099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101988110</v>
      </c>
      <c r="C91">
        <v>101988105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</v>
      </c>
      <c r="AG91">
        <v>97.2</v>
      </c>
      <c r="AH91">
        <v>2</v>
      </c>
      <c r="AI91">
        <v>101988106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101988111</v>
      </c>
      <c r="C92">
        <v>101988105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3.72</v>
      </c>
      <c r="AH92">
        <v>2</v>
      </c>
      <c r="AI92">
        <v>101988107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101988112</v>
      </c>
      <c r="C93">
        <v>101988105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4</v>
      </c>
      <c r="AG93">
        <v>0.56999999999999995</v>
      </c>
      <c r="AH93">
        <v>2</v>
      </c>
      <c r="AI93">
        <v>101988108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101988113</v>
      </c>
      <c r="C94">
        <v>101988105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40.18</v>
      </c>
      <c r="AH94">
        <v>2</v>
      </c>
      <c r="AI94">
        <v>101988109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101988120</v>
      </c>
      <c r="C95">
        <v>101988115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4</v>
      </c>
      <c r="AG95">
        <v>3.97</v>
      </c>
      <c r="AH95">
        <v>2</v>
      </c>
      <c r="AI95">
        <v>101988116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101988121</v>
      </c>
      <c r="C96">
        <v>101988115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0.42</v>
      </c>
      <c r="AH96">
        <v>2</v>
      </c>
      <c r="AI96">
        <v>101988117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101988122</v>
      </c>
      <c r="C97">
        <v>101988115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1</v>
      </c>
      <c r="AH97">
        <v>2</v>
      </c>
      <c r="AI97">
        <v>101988118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101988123</v>
      </c>
      <c r="C98">
        <v>101988115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4</v>
      </c>
      <c r="AG98">
        <v>10</v>
      </c>
      <c r="AH98">
        <v>2</v>
      </c>
      <c r="AI98">
        <v>101988119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101988136</v>
      </c>
      <c r="C99">
        <v>101988125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4</v>
      </c>
      <c r="AG99">
        <v>28.9</v>
      </c>
      <c r="AH99">
        <v>2</v>
      </c>
      <c r="AI99">
        <v>101988126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101988137</v>
      </c>
      <c r="C100">
        <v>101988125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0.39</v>
      </c>
      <c r="AH100">
        <v>2</v>
      </c>
      <c r="AI100">
        <v>101988127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101988138</v>
      </c>
      <c r="C101">
        <v>101988125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4</v>
      </c>
      <c r="AG101">
        <v>8.59</v>
      </c>
      <c r="AH101">
        <v>2</v>
      </c>
      <c r="AI101">
        <v>101988128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101988139</v>
      </c>
      <c r="C102">
        <v>101988125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0.86</v>
      </c>
      <c r="AH102">
        <v>2</v>
      </c>
      <c r="AI102">
        <v>101988129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101988140</v>
      </c>
      <c r="C103">
        <v>101988125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38.35</v>
      </c>
      <c r="AH103">
        <v>2</v>
      </c>
      <c r="AI103">
        <v>101988130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101988141</v>
      </c>
      <c r="C104">
        <v>101988125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4.0000000000000001E-3</v>
      </c>
      <c r="AH104">
        <v>2</v>
      </c>
      <c r="AI104">
        <v>101988131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101988142</v>
      </c>
      <c r="C105">
        <v>101988125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</v>
      </c>
      <c r="AG105">
        <v>1E-3</v>
      </c>
      <c r="AH105">
        <v>2</v>
      </c>
      <c r="AI105">
        <v>101988132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101988143</v>
      </c>
      <c r="C106">
        <v>101988125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4</v>
      </c>
      <c r="AG106">
        <v>0</v>
      </c>
      <c r="AH106">
        <v>2</v>
      </c>
      <c r="AI106">
        <v>101988133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101988144</v>
      </c>
      <c r="C107">
        <v>101988125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4</v>
      </c>
      <c r="AG107">
        <v>1</v>
      </c>
      <c r="AH107">
        <v>2</v>
      </c>
      <c r="AI107">
        <v>101988134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101988145</v>
      </c>
      <c r="C108">
        <v>101988125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39.479999999999997</v>
      </c>
      <c r="AH108">
        <v>2</v>
      </c>
      <c r="AI108">
        <v>101988135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101988152</v>
      </c>
      <c r="C109">
        <v>101988148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4</v>
      </c>
      <c r="AG109">
        <v>154</v>
      </c>
      <c r="AH109">
        <v>2</v>
      </c>
      <c r="AI109">
        <v>101988149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101988153</v>
      </c>
      <c r="C110">
        <v>101988148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4</v>
      </c>
      <c r="AG110">
        <v>75</v>
      </c>
      <c r="AH110">
        <v>2</v>
      </c>
      <c r="AI110">
        <v>101988150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101988154</v>
      </c>
      <c r="C111">
        <v>101988148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4</v>
      </c>
      <c r="AG111">
        <v>150</v>
      </c>
      <c r="AH111">
        <v>2</v>
      </c>
      <c r="AI111">
        <v>101988151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101988159</v>
      </c>
      <c r="C112">
        <v>101988155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4</v>
      </c>
      <c r="AG112">
        <v>206</v>
      </c>
      <c r="AH112">
        <v>2</v>
      </c>
      <c r="AI112">
        <v>101988156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101988160</v>
      </c>
      <c r="C113">
        <v>101988155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100</v>
      </c>
      <c r="AH113">
        <v>2</v>
      </c>
      <c r="AI113">
        <v>101988157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101988161</v>
      </c>
      <c r="C114">
        <v>101988155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200</v>
      </c>
      <c r="AH114">
        <v>2</v>
      </c>
      <c r="AI114">
        <v>101988158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101988167</v>
      </c>
      <c r="C115">
        <v>101988162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4</v>
      </c>
      <c r="AG115">
        <v>138</v>
      </c>
      <c r="AH115">
        <v>2</v>
      </c>
      <c r="AI115">
        <v>101988163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101988168</v>
      </c>
      <c r="C116">
        <v>101988162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</v>
      </c>
      <c r="AG116">
        <v>990</v>
      </c>
      <c r="AH116">
        <v>2</v>
      </c>
      <c r="AI116">
        <v>101988164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101988169</v>
      </c>
      <c r="C117">
        <v>101988162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32</v>
      </c>
      <c r="AH117">
        <v>2</v>
      </c>
      <c r="AI117">
        <v>101988165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101988170</v>
      </c>
      <c r="C118">
        <v>101988162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61.6</v>
      </c>
      <c r="AH118">
        <v>2</v>
      </c>
      <c r="AI118">
        <v>101988166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101988176</v>
      </c>
      <c r="C119">
        <v>101988171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4</v>
      </c>
      <c r="AG119">
        <v>138</v>
      </c>
      <c r="AH119">
        <v>2</v>
      </c>
      <c r="AI119">
        <v>101988172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101988177</v>
      </c>
      <c r="C120">
        <v>101988171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990</v>
      </c>
      <c r="AH120">
        <v>2</v>
      </c>
      <c r="AI120">
        <v>101988173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101988178</v>
      </c>
      <c r="C121">
        <v>101988171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</v>
      </c>
      <c r="AG121">
        <v>32</v>
      </c>
      <c r="AH121">
        <v>2</v>
      </c>
      <c r="AI121">
        <v>101988174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101988179</v>
      </c>
      <c r="C122">
        <v>101988171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</v>
      </c>
      <c r="AG122">
        <v>61.6</v>
      </c>
      <c r="AH122">
        <v>2</v>
      </c>
      <c r="AI122">
        <v>101988175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101988193</v>
      </c>
      <c r="C123">
        <v>101988186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4</v>
      </c>
      <c r="AG123">
        <v>132</v>
      </c>
      <c r="AH123">
        <v>2</v>
      </c>
      <c r="AI123">
        <v>101988187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101988194</v>
      </c>
      <c r="C124">
        <v>101988186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</v>
      </c>
      <c r="AG124">
        <v>6.0000000000000001E-3</v>
      </c>
      <c r="AH124">
        <v>2</v>
      </c>
      <c r="AI124">
        <v>101988188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101988195</v>
      </c>
      <c r="C125">
        <v>101988186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1.7999999999999999E-2</v>
      </c>
      <c r="AH125">
        <v>2</v>
      </c>
      <c r="AI125">
        <v>101988189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101988196</v>
      </c>
      <c r="C126">
        <v>101988186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0.3</v>
      </c>
      <c r="AH126">
        <v>2</v>
      </c>
      <c r="AI126">
        <v>101988190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101988197</v>
      </c>
      <c r="C127">
        <v>101988186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5.4000000000000003E-3</v>
      </c>
      <c r="AH127">
        <v>2</v>
      </c>
      <c r="AI127">
        <v>101988191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101988198</v>
      </c>
      <c r="C128">
        <v>101988186</v>
      </c>
      <c r="D128">
        <v>73683070</v>
      </c>
      <c r="E128">
        <v>13</v>
      </c>
      <c r="F128">
        <v>1</v>
      </c>
      <c r="G128">
        <v>13</v>
      </c>
      <c r="H128">
        <v>3</v>
      </c>
      <c r="I128" t="s">
        <v>794</v>
      </c>
      <c r="J128" t="s">
        <v>4</v>
      </c>
      <c r="K128" t="s">
        <v>811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4</v>
      </c>
      <c r="AG128">
        <v>0.41599999999999998</v>
      </c>
      <c r="AH128">
        <v>3</v>
      </c>
      <c r="AI128">
        <v>-1</v>
      </c>
      <c r="AJ128" t="s">
        <v>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101988210</v>
      </c>
      <c r="C129">
        <v>101988200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4</v>
      </c>
      <c r="AG129">
        <v>21.6</v>
      </c>
      <c r="AH129">
        <v>2</v>
      </c>
      <c r="AI129">
        <v>101988201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101988211</v>
      </c>
      <c r="C130">
        <v>101988200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4</v>
      </c>
      <c r="AG130">
        <v>2.35</v>
      </c>
      <c r="AH130">
        <v>2</v>
      </c>
      <c r="AI130">
        <v>101988202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101988212</v>
      </c>
      <c r="C131">
        <v>101988200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0.91</v>
      </c>
      <c r="AH131">
        <v>2</v>
      </c>
      <c r="AI131">
        <v>101988203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101988213</v>
      </c>
      <c r="C132">
        <v>101988200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7.17</v>
      </c>
      <c r="AH132">
        <v>2</v>
      </c>
      <c r="AI132">
        <v>101988204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101988214</v>
      </c>
      <c r="C133">
        <v>101988200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4</v>
      </c>
      <c r="AG133">
        <v>14.6</v>
      </c>
      <c r="AH133">
        <v>2</v>
      </c>
      <c r="AI133">
        <v>101988205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101988215</v>
      </c>
      <c r="C134">
        <v>101988200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4</v>
      </c>
      <c r="AG134">
        <v>1.79</v>
      </c>
      <c r="AH134">
        <v>2</v>
      </c>
      <c r="AI134">
        <v>101988206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101988216</v>
      </c>
      <c r="C135">
        <v>101988200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0.52</v>
      </c>
      <c r="AH135">
        <v>2</v>
      </c>
      <c r="AI135">
        <v>101988207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101988217</v>
      </c>
      <c r="C136">
        <v>101988200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7</v>
      </c>
      <c r="AH136">
        <v>2</v>
      </c>
      <c r="AI136">
        <v>101988208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101988218</v>
      </c>
      <c r="C137">
        <v>101988200</v>
      </c>
      <c r="D137">
        <v>73681196</v>
      </c>
      <c r="E137">
        <v>13</v>
      </c>
      <c r="F137">
        <v>1</v>
      </c>
      <c r="G137">
        <v>13</v>
      </c>
      <c r="H137">
        <v>3</v>
      </c>
      <c r="I137" t="s">
        <v>812</v>
      </c>
      <c r="J137" t="s">
        <v>4</v>
      </c>
      <c r="K137" t="s">
        <v>813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4</v>
      </c>
      <c r="AG137">
        <v>0</v>
      </c>
      <c r="AH137">
        <v>3</v>
      </c>
      <c r="AI137">
        <v>-1</v>
      </c>
      <c r="AJ137" t="s">
        <v>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101988225</v>
      </c>
      <c r="C138">
        <v>101988220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4</v>
      </c>
      <c r="AG138">
        <v>14.4</v>
      </c>
      <c r="AH138">
        <v>2</v>
      </c>
      <c r="AI138">
        <v>101988221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101988226</v>
      </c>
      <c r="C139">
        <v>101988220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4</v>
      </c>
      <c r="AG139">
        <v>0.06</v>
      </c>
      <c r="AH139">
        <v>2</v>
      </c>
      <c r="AI139">
        <v>101988222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101988227</v>
      </c>
      <c r="C140">
        <v>101988220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</v>
      </c>
      <c r="AG140">
        <v>0.5</v>
      </c>
      <c r="AH140">
        <v>2</v>
      </c>
      <c r="AI140">
        <v>101988223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101988228</v>
      </c>
      <c r="C141">
        <v>101988220</v>
      </c>
      <c r="D141">
        <v>73682543</v>
      </c>
      <c r="E141">
        <v>13</v>
      </c>
      <c r="F141">
        <v>1</v>
      </c>
      <c r="G141">
        <v>13</v>
      </c>
      <c r="H141">
        <v>3</v>
      </c>
      <c r="I141" t="s">
        <v>814</v>
      </c>
      <c r="J141" t="s">
        <v>4</v>
      </c>
      <c r="K141" t="s">
        <v>815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4</v>
      </c>
      <c r="AG141">
        <v>7.14</v>
      </c>
      <c r="AH141">
        <v>3</v>
      </c>
      <c r="AI141">
        <v>-1</v>
      </c>
      <c r="AJ141" t="s">
        <v>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101988233</v>
      </c>
      <c r="C142">
        <v>101988230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4</v>
      </c>
      <c r="AG142">
        <v>2.3199999999999998</v>
      </c>
      <c r="AH142">
        <v>2</v>
      </c>
      <c r="AI142">
        <v>101988231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101988234</v>
      </c>
      <c r="C143">
        <v>101988230</v>
      </c>
      <c r="D143">
        <v>73682543</v>
      </c>
      <c r="E143">
        <v>13</v>
      </c>
      <c r="F143">
        <v>1</v>
      </c>
      <c r="G143">
        <v>13</v>
      </c>
      <c r="H143">
        <v>3</v>
      </c>
      <c r="I143" t="s">
        <v>814</v>
      </c>
      <c r="J143" t="s">
        <v>4</v>
      </c>
      <c r="K143" t="s">
        <v>815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4</v>
      </c>
      <c r="AG143">
        <v>1.21</v>
      </c>
      <c r="AH143">
        <v>3</v>
      </c>
      <c r="AI143">
        <v>-1</v>
      </c>
      <c r="AJ143" t="s">
        <v>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101988238</v>
      </c>
      <c r="C144">
        <v>101988236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1</v>
      </c>
      <c r="AH144">
        <v>2</v>
      </c>
      <c r="AI144">
        <v>101988237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101988241</v>
      </c>
      <c r="C145">
        <v>101988239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</v>
      </c>
      <c r="AG145">
        <v>15.01</v>
      </c>
      <c r="AH145">
        <v>2</v>
      </c>
      <c r="AI145">
        <v>101988240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101988244</v>
      </c>
      <c r="C146">
        <v>101988242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4</v>
      </c>
      <c r="AG146">
        <v>27.6</v>
      </c>
      <c r="AH146">
        <v>2</v>
      </c>
      <c r="AI146">
        <v>101988243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101988247</v>
      </c>
      <c r="C147">
        <v>101988245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4</v>
      </c>
      <c r="AG147">
        <v>20.100000000000001</v>
      </c>
      <c r="AH147">
        <v>2</v>
      </c>
      <c r="AI147">
        <v>101988246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101988250</v>
      </c>
      <c r="C148">
        <v>101988248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4</v>
      </c>
      <c r="AG148">
        <v>38.4</v>
      </c>
      <c r="AH148">
        <v>2</v>
      </c>
      <c r="AI148">
        <v>101988249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101988253</v>
      </c>
      <c r="C149">
        <v>101988251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4</v>
      </c>
      <c r="AG149">
        <v>16.600000000000001</v>
      </c>
      <c r="AH149">
        <v>2</v>
      </c>
      <c r="AI149">
        <v>101988252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101988256</v>
      </c>
      <c r="C150">
        <v>101988254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4</v>
      </c>
      <c r="AG150">
        <v>28.4</v>
      </c>
      <c r="AH150">
        <v>2</v>
      </c>
      <c r="AI150">
        <v>101988255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101988259</v>
      </c>
      <c r="C151">
        <v>101988257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4</v>
      </c>
      <c r="AG151">
        <v>47.4</v>
      </c>
      <c r="AH151">
        <v>2</v>
      </c>
      <c r="AI151">
        <v>101988258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101988262</v>
      </c>
      <c r="C152">
        <v>101988260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4</v>
      </c>
      <c r="AG152">
        <v>38.4</v>
      </c>
      <c r="AH152">
        <v>2</v>
      </c>
      <c r="AI152">
        <v>101988261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101988265</v>
      </c>
      <c r="C153">
        <v>101988263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4</v>
      </c>
      <c r="AG153">
        <v>36</v>
      </c>
      <c r="AH153">
        <v>2</v>
      </c>
      <c r="AI153">
        <v>101988264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101988268</v>
      </c>
      <c r="C154">
        <v>101988266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4</v>
      </c>
      <c r="AG154">
        <v>17.100000000000001</v>
      </c>
      <c r="AH154">
        <v>2</v>
      </c>
      <c r="AI154">
        <v>101988267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101988271</v>
      </c>
      <c r="C155">
        <v>101988269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4</v>
      </c>
      <c r="AG155">
        <v>33</v>
      </c>
      <c r="AH155">
        <v>2</v>
      </c>
      <c r="AI155">
        <v>101988270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101988274</v>
      </c>
      <c r="C156">
        <v>101988272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4</v>
      </c>
      <c r="AG156">
        <v>15.2</v>
      </c>
      <c r="AH156">
        <v>2</v>
      </c>
      <c r="AI156">
        <v>101988273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101988277</v>
      </c>
      <c r="C157">
        <v>101988275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4</v>
      </c>
      <c r="AG157">
        <v>13</v>
      </c>
      <c r="AH157">
        <v>2</v>
      </c>
      <c r="AI157">
        <v>101988276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101988280</v>
      </c>
      <c r="C158">
        <v>101988278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4</v>
      </c>
      <c r="AG158">
        <v>11.9</v>
      </c>
      <c r="AH158">
        <v>2</v>
      </c>
      <c r="AI158">
        <v>101988279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101988283</v>
      </c>
      <c r="C159">
        <v>101988281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4</v>
      </c>
      <c r="AG159">
        <v>33</v>
      </c>
      <c r="AH159">
        <v>2</v>
      </c>
      <c r="AI159">
        <v>101988282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101988286</v>
      </c>
      <c r="C160">
        <v>101988284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4</v>
      </c>
      <c r="AG160">
        <v>11.9</v>
      </c>
      <c r="AH160">
        <v>2</v>
      </c>
      <c r="AI160">
        <v>101988285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101988291</v>
      </c>
      <c r="C161">
        <v>101988287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4</v>
      </c>
      <c r="AG161">
        <v>9.0399999999999991</v>
      </c>
      <c r="AH161">
        <v>2</v>
      </c>
      <c r="AI161">
        <v>101988288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101988292</v>
      </c>
      <c r="C162">
        <v>101988287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4</v>
      </c>
      <c r="AG162">
        <v>9.84</v>
      </c>
      <c r="AH162">
        <v>2</v>
      </c>
      <c r="AI162">
        <v>101988289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101988293</v>
      </c>
      <c r="C163">
        <v>101988287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816</v>
      </c>
      <c r="J163" t="s">
        <v>4</v>
      </c>
      <c r="K163" t="s">
        <v>817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4</v>
      </c>
      <c r="AG163">
        <v>0.36</v>
      </c>
      <c r="AH163">
        <v>3</v>
      </c>
      <c r="AI163">
        <v>-1</v>
      </c>
      <c r="AJ163" t="s">
        <v>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101988299</v>
      </c>
      <c r="C164">
        <v>101988295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4</v>
      </c>
      <c r="AG164">
        <v>3.22</v>
      </c>
      <c r="AH164">
        <v>2</v>
      </c>
      <c r="AI164">
        <v>101988296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101988300</v>
      </c>
      <c r="C165">
        <v>101988295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4</v>
      </c>
      <c r="AG165">
        <v>3.3359999999999999</v>
      </c>
      <c r="AH165">
        <v>2</v>
      </c>
      <c r="AI165">
        <v>101988297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101988301</v>
      </c>
      <c r="C166">
        <v>101988295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818</v>
      </c>
      <c r="J166" t="s">
        <v>4</v>
      </c>
      <c r="K166" t="s">
        <v>819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4</v>
      </c>
      <c r="AG166">
        <v>0</v>
      </c>
      <c r="AH166">
        <v>3</v>
      </c>
      <c r="AI166">
        <v>-1</v>
      </c>
      <c r="AJ166" t="s">
        <v>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101988306</v>
      </c>
      <c r="C167">
        <v>101988303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4</v>
      </c>
      <c r="AG167">
        <v>1.65</v>
      </c>
      <c r="AH167">
        <v>2</v>
      </c>
      <c r="AI167">
        <v>101988304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101988307</v>
      </c>
      <c r="C168">
        <v>101988303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4</v>
      </c>
      <c r="AG168">
        <v>0.89600000000000002</v>
      </c>
      <c r="AH168">
        <v>2</v>
      </c>
      <c r="AI168">
        <v>101988305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101988312</v>
      </c>
      <c r="C169">
        <v>101988308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4</v>
      </c>
      <c r="AG169">
        <v>13.9</v>
      </c>
      <c r="AH169">
        <v>2</v>
      </c>
      <c r="AI169">
        <v>101988309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101988313</v>
      </c>
      <c r="C170">
        <v>101988308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4</v>
      </c>
      <c r="AG170">
        <v>6.7629999999999999</v>
      </c>
      <c r="AH170">
        <v>2</v>
      </c>
      <c r="AI170">
        <v>101988310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101988314</v>
      </c>
      <c r="C171">
        <v>101988308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</v>
      </c>
      <c r="AG171">
        <v>7.2199999999999999E-3</v>
      </c>
      <c r="AH171">
        <v>2</v>
      </c>
      <c r="AI171">
        <v>101988311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101988323</v>
      </c>
      <c r="C172">
        <v>101988315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4</v>
      </c>
      <c r="AG172">
        <v>1.1599999999999999</v>
      </c>
      <c r="AH172">
        <v>2</v>
      </c>
      <c r="AI172">
        <v>101988316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101988324</v>
      </c>
      <c r="C173">
        <v>101988315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4</v>
      </c>
      <c r="AG173">
        <v>0.62</v>
      </c>
      <c r="AH173">
        <v>2</v>
      </c>
      <c r="AI173">
        <v>101988317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101988325</v>
      </c>
      <c r="C174">
        <v>101988315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4</v>
      </c>
      <c r="AG174">
        <v>0.22</v>
      </c>
      <c r="AH174">
        <v>2</v>
      </c>
      <c r="AI174">
        <v>101988318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101988326</v>
      </c>
      <c r="C175">
        <v>101988315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4</v>
      </c>
      <c r="AG175">
        <v>0.04</v>
      </c>
      <c r="AH175">
        <v>2</v>
      </c>
      <c r="AI175">
        <v>101988319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101988327</v>
      </c>
      <c r="C176">
        <v>101988315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4</v>
      </c>
      <c r="AG176">
        <v>0.01</v>
      </c>
      <c r="AH176">
        <v>2</v>
      </c>
      <c r="AI176">
        <v>101988320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101988328</v>
      </c>
      <c r="C177">
        <v>101988315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4</v>
      </c>
      <c r="AG177">
        <v>0.08</v>
      </c>
      <c r="AH177">
        <v>2</v>
      </c>
      <c r="AI177">
        <v>101988321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101988329</v>
      </c>
      <c r="C178">
        <v>101988315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4</v>
      </c>
      <c r="AG178">
        <v>0.76</v>
      </c>
      <c r="AH178">
        <v>2</v>
      </c>
      <c r="AI178">
        <v>101988322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101988333</v>
      </c>
      <c r="C179">
        <v>101988330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4</v>
      </c>
      <c r="AG179">
        <v>92.7</v>
      </c>
      <c r="AH179">
        <v>2</v>
      </c>
      <c r="AI179">
        <v>101988331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101988334</v>
      </c>
      <c r="C180">
        <v>101988330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4</v>
      </c>
      <c r="AG180">
        <v>10.1</v>
      </c>
      <c r="AH180">
        <v>2</v>
      </c>
      <c r="AI180">
        <v>101988332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101988340</v>
      </c>
      <c r="C181">
        <v>101988338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4</v>
      </c>
      <c r="AG181">
        <v>33</v>
      </c>
      <c r="AH181">
        <v>2</v>
      </c>
      <c r="AI181">
        <v>101988339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101988343</v>
      </c>
      <c r="C182">
        <v>101988341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4</v>
      </c>
      <c r="AG182">
        <v>11.9</v>
      </c>
      <c r="AH182">
        <v>2</v>
      </c>
      <c r="AI182">
        <v>101988342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101988346</v>
      </c>
      <c r="C183">
        <v>101988344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4</v>
      </c>
      <c r="AG183">
        <v>14.4</v>
      </c>
      <c r="AH183">
        <v>2</v>
      </c>
      <c r="AI183">
        <v>101988345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101988349</v>
      </c>
      <c r="C184">
        <v>101988347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4</v>
      </c>
      <c r="AG184">
        <v>9.27</v>
      </c>
      <c r="AH184">
        <v>2</v>
      </c>
      <c r="AI184">
        <v>101988348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101988352</v>
      </c>
      <c r="C185">
        <v>101988350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4</v>
      </c>
      <c r="AG185">
        <v>40.200000000000003</v>
      </c>
      <c r="AH185">
        <v>2</v>
      </c>
      <c r="AI185">
        <v>101988351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101988360</v>
      </c>
      <c r="C186">
        <v>101988358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547</v>
      </c>
      <c r="AG186">
        <v>1167.3200000000002</v>
      </c>
      <c r="AH186">
        <v>2</v>
      </c>
      <c r="AI186">
        <v>101988359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101988363</v>
      </c>
      <c r="C187">
        <v>101988361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4</v>
      </c>
      <c r="AG187">
        <v>2.06</v>
      </c>
      <c r="AH187">
        <v>2</v>
      </c>
      <c r="AI187">
        <v>101988362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101988366</v>
      </c>
      <c r="C188">
        <v>101988364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4</v>
      </c>
      <c r="AG188">
        <v>0.84</v>
      </c>
      <c r="AH188">
        <v>2</v>
      </c>
      <c r="AI188">
        <v>101988365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101988369</v>
      </c>
      <c r="C189">
        <v>101988367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4</v>
      </c>
      <c r="AG189">
        <v>10.7</v>
      </c>
      <c r="AH189">
        <v>2</v>
      </c>
      <c r="AI189">
        <v>101988368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101988375</v>
      </c>
      <c r="C190">
        <v>101988373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4</v>
      </c>
      <c r="AG190">
        <v>40.200000000000003</v>
      </c>
      <c r="AH190">
        <v>2</v>
      </c>
      <c r="AI190">
        <v>101988374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101988379</v>
      </c>
      <c r="C191">
        <v>101988377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4</v>
      </c>
      <c r="AG191">
        <v>13</v>
      </c>
      <c r="AH191">
        <v>2</v>
      </c>
      <c r="AI191">
        <v>101988378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101988383</v>
      </c>
      <c r="C192">
        <v>101988381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4</v>
      </c>
      <c r="AG192">
        <v>72</v>
      </c>
      <c r="AH192">
        <v>2</v>
      </c>
      <c r="AI192">
        <v>101988382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101988386</v>
      </c>
      <c r="C193">
        <v>101988384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4</v>
      </c>
      <c r="AG193">
        <v>29</v>
      </c>
      <c r="AH193">
        <v>2</v>
      </c>
      <c r="AI193">
        <v>101988385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101988389</v>
      </c>
      <c r="C194">
        <v>101988387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4</v>
      </c>
      <c r="AG194">
        <v>3.4</v>
      </c>
      <c r="AH194">
        <v>2</v>
      </c>
      <c r="AI194">
        <v>101988388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101988392</v>
      </c>
      <c r="C195">
        <v>101988390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4</v>
      </c>
      <c r="AG195">
        <v>4.9000000000000004</v>
      </c>
      <c r="AH195">
        <v>2</v>
      </c>
      <c r="AI195">
        <v>101988391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101988395</v>
      </c>
      <c r="C196">
        <v>101988393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4</v>
      </c>
      <c r="AG196">
        <v>1.6</v>
      </c>
      <c r="AH196">
        <v>2</v>
      </c>
      <c r="AI196">
        <v>101988394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101988398</v>
      </c>
      <c r="C197">
        <v>101988396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4</v>
      </c>
      <c r="AG197">
        <v>56</v>
      </c>
      <c r="AH197">
        <v>2</v>
      </c>
      <c r="AI197">
        <v>101988397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2022-04-20T06:41:01Z</dcterms:created>
  <dcterms:modified xsi:type="dcterms:W3CDTF">2022-04-20T06:51:06Z</dcterms:modified>
</cp:coreProperties>
</file>